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0010518 (1)" sheetId="1" r:id="rId3"/>
    <sheet state="visible" name="RF0010518 (2)" sheetId="2" r:id="rId4"/>
    <sheet state="visible" name="RF0020518" sheetId="3" r:id="rId5"/>
    <sheet state="visible" name="RF0030518" sheetId="4" r:id="rId6"/>
    <sheet state="visible" name="RF0040518 (1)" sheetId="5" r:id="rId7"/>
    <sheet state="visible" name="RF0050518" sheetId="6" r:id="rId8"/>
    <sheet state="visible" name="RF0060518 (1)" sheetId="7" r:id="rId9"/>
    <sheet state="visible" name="RF0060518 (2)" sheetId="8" r:id="rId10"/>
    <sheet state="visible" name="RF0060518 (3)" sheetId="9" r:id="rId11"/>
    <sheet state="visible" name="RF0070518 (1)" sheetId="10" r:id="rId12"/>
    <sheet state="visible" name="RF0070518 (2)" sheetId="11" r:id="rId13"/>
    <sheet state="visible" name="RF0070518 (3)" sheetId="12" r:id="rId14"/>
    <sheet state="visible" name="RF0080518 (1) " sheetId="13" r:id="rId15"/>
    <sheet state="visible" name="RF0080518 (2) " sheetId="14" r:id="rId16"/>
    <sheet state="visible" name="RF0090518 (1)" sheetId="15" r:id="rId17"/>
    <sheet state="visible" name="RF0090518 (2)" sheetId="16" r:id="rId18"/>
    <sheet state="visible" name="RF0100518" sheetId="17" r:id="rId19"/>
    <sheet state="visible" name="RF0110518" sheetId="18" r:id="rId20"/>
    <sheet state="visible" name="RF0120518 (1)" sheetId="19" r:id="rId21"/>
    <sheet state="visible" name="RF0120518 (2)" sheetId="20" r:id="rId22"/>
    <sheet state="visible" name="RF0130518" sheetId="21" r:id="rId23"/>
    <sheet state="visible" name="RF0140518" sheetId="22" r:id="rId24"/>
    <sheet state="visible" name="RF0150518 (1)" sheetId="23" r:id="rId25"/>
    <sheet state="visible" name="RF0150518 (2)" sheetId="24" r:id="rId26"/>
    <sheet state="visible" name="RF0160518 (1)" sheetId="25" r:id="rId27"/>
    <sheet state="visible" name="RF0160518 (2)" sheetId="26" r:id="rId28"/>
    <sheet state="visible" name="RF0170518" sheetId="27" r:id="rId29"/>
  </sheets>
  <definedNames/>
  <calcPr/>
</workbook>
</file>

<file path=xl/sharedStrings.xml><?xml version="1.0" encoding="utf-8"?>
<sst xmlns="http://schemas.openxmlformats.org/spreadsheetml/2006/main" count="1420" uniqueCount="465">
  <si>
    <t>No. Faktur</t>
  </si>
  <si>
    <t>:</t>
  </si>
  <si>
    <t>RF001/05/18 (1)</t>
  </si>
  <si>
    <t>RF001/05/18 (2)</t>
  </si>
  <si>
    <t>RF002/05/18</t>
  </si>
  <si>
    <t>Tanggal</t>
  </si>
  <si>
    <t>2018-05-09</t>
  </si>
  <si>
    <t>2018-05-11</t>
  </si>
  <si>
    <t>No. SP</t>
  </si>
  <si>
    <t>Jatuh Tempo</t>
  </si>
  <si>
    <t>hari</t>
  </si>
  <si>
    <t>Kepada Yth :</t>
  </si>
  <si>
    <t>tukugan.id</t>
  </si>
  <si>
    <t>Sajid Raffe</t>
  </si>
  <si>
    <t>No.</t>
  </si>
  <si>
    <t>Judul Buku</t>
  </si>
  <si>
    <t>Harga Satuan</t>
  </si>
  <si>
    <t>Disc</t>
  </si>
  <si>
    <t>Exp</t>
  </si>
  <si>
    <t>Jumlah</t>
  </si>
  <si>
    <t>1</t>
  </si>
  <si>
    <t>Dear Nathan (Movie Edition) - Erisca Febriani - @eriscafebriani</t>
  </si>
  <si>
    <t>Rumah Tangga</t>
  </si>
  <si>
    <t>2</t>
  </si>
  <si>
    <t>If You Know Why: Im Not As Strong As You See - ItsmeIndriya - Loveable</t>
  </si>
  <si>
    <t>Sehidup Sesurga</t>
  </si>
  <si>
    <t>3</t>
  </si>
  <si>
    <t>If You Know Who - Itsmeindriya - Loveable</t>
  </si>
  <si>
    <t>Sebuah Usaha Melupakan</t>
  </si>
  <si>
    <t>4</t>
  </si>
  <si>
    <t>My Sweet Husband</t>
  </si>
  <si>
    <t>Seperti Hujan yang Jatuh ke Bumi</t>
  </si>
  <si>
    <t>Arah Langkah - Fiersa Besari - MediaKita</t>
  </si>
  <si>
    <t>5</t>
  </si>
  <si>
    <t>Origami Hati - Boy Candra (@Boycandra) - Mediakita</t>
  </si>
  <si>
    <t>Disc Rupiah</t>
  </si>
  <si>
    <t>Ongkos Kirim</t>
  </si>
  <si>
    <t>6</t>
  </si>
  <si>
    <t>The Second Best - @miss.mona</t>
  </si>
  <si>
    <t>Netto</t>
  </si>
  <si>
    <t>7</t>
  </si>
  <si>
    <t>RF003/05/18</t>
  </si>
  <si>
    <t>2018-05-17</t>
  </si>
  <si>
    <t>bukubukularis.com</t>
  </si>
  <si>
    <t>Peyempuan Nelangsa</t>
  </si>
  <si>
    <t>RF004/05/18 (1)</t>
  </si>
  <si>
    <t>2018-05-15</t>
  </si>
  <si>
    <t>Mamalova</t>
  </si>
  <si>
    <t>Eating clean</t>
  </si>
  <si>
    <t>Panduan Mudah Eating Clean -@ingetumiwa_bachrens</t>
  </si>
  <si>
    <t>Panduan Mendidik Anak Makan Sehat Hidup Sehat</t>
  </si>
  <si>
    <t>Aku Pintar Makan Sehat</t>
  </si>
  <si>
    <t>RF005/05/18</t>
  </si>
  <si>
    <t>2018-05-21</t>
  </si>
  <si>
    <t>Natasha Rizky (PO PENULIS)</t>
  </si>
  <si>
    <t>Katanya Nikah Mudah - Natasha Rizky - Wahyu Qolbu</t>
  </si>
  <si>
    <t>RF006/05/18 (1)</t>
  </si>
  <si>
    <t>2018-05-31</t>
  </si>
  <si>
    <t>Warungbukuku</t>
  </si>
  <si>
    <t>Si Juki Komik Strip</t>
  </si>
  <si>
    <t>Kutinggalkan dia Karena Dia</t>
  </si>
  <si>
    <t>Misteri Patung Garam</t>
  </si>
  <si>
    <t>Jangan Pernah Menyerah! Sebab Allah Bersama Kita</t>
  </si>
  <si>
    <t>Abacaga; Cara Praktis Belajar Membaca untuk Anak (4-6 Tahun)</t>
  </si>
  <si>
    <t>Bukan Ibu Biasa</t>
  </si>
  <si>
    <t>Kun Anta</t>
  </si>
  <si>
    <t>8</t>
  </si>
  <si>
    <t>Distilasi Alkena; Denganmu, Jatuh Cinta Adalah Patah Hati Paling Sengaja</t>
  </si>
  <si>
    <t>9</t>
  </si>
  <si>
    <t>Mini Ensiklopedia MP-ASI Sehat</t>
  </si>
  <si>
    <t>10</t>
  </si>
  <si>
    <t>#BeraniGagal; Catatan Hampir teladan Si Juki</t>
  </si>
  <si>
    <t>11</t>
  </si>
  <si>
    <t>Simple Quiz about Love</t>
  </si>
  <si>
    <t>12</t>
  </si>
  <si>
    <t>CJR's Love Diary - Edisi TTD</t>
  </si>
  <si>
    <t>13</t>
  </si>
  <si>
    <t>Memberi Jarak Pada Cinta Dan Kehilangan - Kehilangan yang Baik</t>
  </si>
  <si>
    <t>14</t>
  </si>
  <si>
    <t>All-New Tes CPNS 2018/2019</t>
  </si>
  <si>
    <t>15</t>
  </si>
  <si>
    <t>Anti Panik Mengasuh Bayi 0-3 tahun</t>
  </si>
  <si>
    <t>16</t>
  </si>
  <si>
    <t>Ku Cinta Kau Dan Dia</t>
  </si>
  <si>
    <t>17</t>
  </si>
  <si>
    <t>Yang Penting YAKIN</t>
  </si>
  <si>
    <t>18</t>
  </si>
  <si>
    <t>Garis Waktu : Sebuah Perjalanan Menghapus Luka</t>
  </si>
  <si>
    <t>19</t>
  </si>
  <si>
    <t>Jatuh Cinta Tak Pernah Salah</t>
  </si>
  <si>
    <t>20</t>
  </si>
  <si>
    <t>Aku Mencintaimu Dalam Diam</t>
  </si>
  <si>
    <t>21</t>
  </si>
  <si>
    <t>Si juki seri keroyokan #1</t>
  </si>
  <si>
    <t>22</t>
  </si>
  <si>
    <t>23</t>
  </si>
  <si>
    <t>Generasi Langgas: Millennials Indonesia</t>
  </si>
  <si>
    <t>24</t>
  </si>
  <si>
    <t>90++ Nasihat Nabi untuk Perempuan</t>
  </si>
  <si>
    <t>25</t>
  </si>
  <si>
    <t>Hendrick</t>
  </si>
  <si>
    <t>26</t>
  </si>
  <si>
    <t>Si Juki Seri Keroyokan Semagat Baru #2</t>
  </si>
  <si>
    <t>27</t>
  </si>
  <si>
    <t>Reach Your Dreams</t>
  </si>
  <si>
    <t>28</t>
  </si>
  <si>
    <t>Superbook; Metode Cepat Membaca BA-BI-BU-BE-BO Untuk Taman Kanak-Kanak</t>
  </si>
  <si>
    <t>29</t>
  </si>
  <si>
    <t>Ceritaku Tentangmu</t>
  </si>
  <si>
    <t>30</t>
  </si>
  <si>
    <t>True Stalker</t>
  </si>
  <si>
    <t>31</t>
  </si>
  <si>
    <t>Kita, Yang Sebatas Pernah - Penakecil_id - Transmedia</t>
  </si>
  <si>
    <t>32</t>
  </si>
  <si>
    <t>Inevitably In Love - Cecil Wang - Bukune</t>
  </si>
  <si>
    <t>33</t>
  </si>
  <si>
    <t>SMART BIG BOOK 365 AKTIVITAS ANAK CERDAS - YURINDA DINI - CIKAL AKSARA</t>
  </si>
  <si>
    <t>34</t>
  </si>
  <si>
    <t>Mencintaimu Bukanlah Sebuah Kesalahan</t>
  </si>
  <si>
    <t>35</t>
  </si>
  <si>
    <t>Si juki seri keroyokan makin rame aja! #3</t>
  </si>
  <si>
    <t>36</t>
  </si>
  <si>
    <t>Happy Little Soul - Retno Hening - Gagasmedia</t>
  </si>
  <si>
    <t>37</t>
  </si>
  <si>
    <t>Aku Lupa Bagaimana Caranya Melupakan - @statusmantan - Transmedia</t>
  </si>
  <si>
    <t>38</t>
  </si>
  <si>
    <t>Hans - Risa Saraswati - @risa_saraswati</t>
  </si>
  <si>
    <t>39</t>
  </si>
  <si>
    <t>Peter - Risa Saraswati - Bukune</t>
  </si>
  <si>
    <t>40</t>
  </si>
  <si>
    <t>Konspirasi Alam Semesta - Fiersa Besari - Media Kita</t>
  </si>
  <si>
    <t>41</t>
  </si>
  <si>
    <t>Kamu Begitu Berharga</t>
  </si>
  <si>
    <t>42</t>
  </si>
  <si>
    <t>Semua Orang Bisa Masak</t>
  </si>
  <si>
    <t>43</t>
  </si>
  <si>
    <t>Dear Allah : Ternyata Engkau Dekat</t>
  </si>
  <si>
    <t>44</t>
  </si>
  <si>
    <t>45</t>
  </si>
  <si>
    <t>Kala - Hujanmimpi &amp; Eleftheriawords</t>
  </si>
  <si>
    <t>46</t>
  </si>
  <si>
    <t>Si Juki; Seri Keroyokan #4</t>
  </si>
  <si>
    <t>47</t>
  </si>
  <si>
    <t>Simple &amp; Moist Cake</t>
  </si>
  <si>
    <t>48</t>
  </si>
  <si>
    <t>William - @risa_saraswati</t>
  </si>
  <si>
    <t>49</t>
  </si>
  <si>
    <t>Kamu, Perempuan yang Dirindukan Surga</t>
  </si>
  <si>
    <t>50</t>
  </si>
  <si>
    <t>Setiap Rasa Ada Batasnya, Setiap Kita Ada Jodohnya</t>
  </si>
  <si>
    <t>51</t>
  </si>
  <si>
    <t>Bara</t>
  </si>
  <si>
    <t>52</t>
  </si>
  <si>
    <t>Pada Sebuah Kata pergi - @Gentakiswara</t>
  </si>
  <si>
    <t>53</t>
  </si>
  <si>
    <t>My Lady - @Precious_Unicorn9l - Gagasmedia</t>
  </si>
  <si>
    <t>54</t>
  </si>
  <si>
    <t>Janshen - @risa_saraswati</t>
  </si>
  <si>
    <t>55</t>
  </si>
  <si>
    <t>Invitation Only - @ce.wng - Bukune</t>
  </si>
  <si>
    <t>56</t>
  </si>
  <si>
    <t>Si Juki Seri Keroyokan #6</t>
  </si>
  <si>
    <t>57</t>
  </si>
  <si>
    <t>Aku Berdiri Di Sini Untukmu</t>
  </si>
  <si>
    <t>58</t>
  </si>
  <si>
    <t>Catatan Juang - @fiersabesari - Mediakita</t>
  </si>
  <si>
    <t>59</t>
  </si>
  <si>
    <t>Born To Explore</t>
  </si>
  <si>
    <t>60</t>
  </si>
  <si>
    <t>Geez &amp; Ann #2</t>
  </si>
  <si>
    <t>61</t>
  </si>
  <si>
    <t>Evermore - Cecillia Wang - Bukune</t>
  </si>
  <si>
    <t>62</t>
  </si>
  <si>
    <t>Menetaplah, Jangan Sebatas Menemani - Jeffry Shandy - TransMedia Pustaka</t>
  </si>
  <si>
    <t>63</t>
  </si>
  <si>
    <t>Kirana &amp; Happy Little World - Retnohening - Gagasmedia</t>
  </si>
  <si>
    <t>64</t>
  </si>
  <si>
    <t>Surat Untuk Yang Pernah Patah Hati - Peyempuan - Transmedia</t>
  </si>
  <si>
    <t>65</t>
  </si>
  <si>
    <t>Begu Ganjang - Ferdiriva Hamzah - Bukune</t>
  </si>
  <si>
    <t>66</t>
  </si>
  <si>
    <t>Ubur - Ubur Lembur - Raditya Dika - Gagasmedia</t>
  </si>
  <si>
    <t>67</t>
  </si>
  <si>
    <t>Evolusi Rindu - Gentakiswara - Gradien Mediatama</t>
  </si>
  <si>
    <t>68</t>
  </si>
  <si>
    <t>Si Juki Seri Keroyokan #7</t>
  </si>
  <si>
    <t>69</t>
  </si>
  <si>
    <t>Yang (Tak) Pernah Sederhana - Tia Setiawati - Medikita</t>
  </si>
  <si>
    <t>70</t>
  </si>
  <si>
    <t>Tersesat dan menemukan - Ara Tiara Rismala - Gagasmedia</t>
  </si>
  <si>
    <t>71</t>
  </si>
  <si>
    <t>Antigalau Mendidik Anak - Tim Konten AFRA Kids - Transmedia</t>
  </si>
  <si>
    <t>72</t>
  </si>
  <si>
    <t>Egosentris - Syahid Muhammad - Gradien</t>
  </si>
  <si>
    <t>73</t>
  </si>
  <si>
    <t>Resep Simple Frida - Frida Rezania - KawanPustaka</t>
  </si>
  <si>
    <t>74</t>
  </si>
  <si>
    <t>Samantha - Risa Saraswati - Bukune</t>
  </si>
  <si>
    <t>75</t>
  </si>
  <si>
    <t>The Book Of Almost - Brian Khrisna - MediaKita</t>
  </si>
  <si>
    <t>76</t>
  </si>
  <si>
    <t>Ambigu - Maharapall - Transmedia</t>
  </si>
  <si>
    <t>77</t>
  </si>
  <si>
    <t>Ananta Prahadi - Risa Saraswati - Bukune</t>
  </si>
  <si>
    <t>78</t>
  </si>
  <si>
    <t>Elegi Renjana - Stefani Bella - Gradien</t>
  </si>
  <si>
    <t>79</t>
  </si>
  <si>
    <t>Panduan Resmi Tes Psikotes Terlengkap</t>
  </si>
  <si>
    <t>80</t>
  </si>
  <si>
    <t>Easy Cook for Mom</t>
  </si>
  <si>
    <t>81</t>
  </si>
  <si>
    <t>Akad - Sobar d. Prabowo - Wahyu Qolbu</t>
  </si>
  <si>
    <t>82</t>
  </si>
  <si>
    <t>Gitanjali - Febrialdi.R - Media Kita</t>
  </si>
  <si>
    <t>83</t>
  </si>
  <si>
    <t>Anti Stres Menyusui</t>
  </si>
  <si>
    <t>84</t>
  </si>
  <si>
    <t>Juki Keroyokan #8</t>
  </si>
  <si>
    <t>85</t>
  </si>
  <si>
    <t>Si Juki Cari Kerja (Full Color)</t>
  </si>
  <si>
    <t>86</t>
  </si>
  <si>
    <t>Jangan Bersedih Ukhti</t>
  </si>
  <si>
    <t>87</t>
  </si>
  <si>
    <t>Ngopi, Yuk! Di Warkop Pak Gundul</t>
  </si>
  <si>
    <t>Netto (1)</t>
  </si>
  <si>
    <t>Netto (2)</t>
  </si>
  <si>
    <t>Netto (3)</t>
  </si>
  <si>
    <t>Netto (GT)</t>
  </si>
  <si>
    <t>RF006/05/18 (2)</t>
  </si>
  <si>
    <t>Be The New You ! - Wirda Mansur - KataDepan</t>
  </si>
  <si>
    <t>RF006/05/18 (3)</t>
  </si>
  <si>
    <t>Romantic Universe - Dinan Hadyan - Bukune</t>
  </si>
  <si>
    <t>RF007/05/18 (1)</t>
  </si>
  <si>
    <t>bukuajah</t>
  </si>
  <si>
    <t>Broken Home # Broken Dreams</t>
  </si>
  <si>
    <t>Catatan Pendek untuk Cinta yang Panjang</t>
  </si>
  <si>
    <t>Senja, Hujan, &amp; Cerita yang Telah Usai</t>
  </si>
  <si>
    <t>RF007/05/18 (2)</t>
  </si>
  <si>
    <t>Tak Ada Anak Hebat Tanpa Ayah Luar Biasa</t>
  </si>
  <si>
    <t>RASUK</t>
  </si>
  <si>
    <t>RINDU</t>
  </si>
  <si>
    <t>Sunset &amp; Rosie</t>
  </si>
  <si>
    <t>The Girl You Left Behind</t>
  </si>
  <si>
    <t>Parent's Stories</t>
  </si>
  <si>
    <t>365 Hari MPASI Plus - Makanan Pendamping Asi Untuk Anak Usia 6-18 Bulan</t>
  </si>
  <si>
    <t>Home Cooking ala Xander's Kitchen: 100 Resep Hits di Instagram</t>
  </si>
  <si>
    <t>Aroma Karsa - Dee Lestari - Bentang Pustaka</t>
  </si>
  <si>
    <t>Jangan Takut Gagal! Sebab Allah Bersama Orang Yang Berani Melangkah</t>
  </si>
  <si>
    <t>Ipa &amp; Ips - Chachii - Coconut Book</t>
  </si>
  <si>
    <t>Pergi - Tere Liye - Republika</t>
  </si>
  <si>
    <t>S.A.H - Sudahi Atau Halalkan</t>
  </si>
  <si>
    <t>I Am Sarahza - Hanum Salsabiela Rais &amp; Rangga Almahendra - Republika</t>
  </si>
  <si>
    <t>The big fun :menulis memebaca berhitung &amp;mewarnai untuk paud &amp; tk</t>
  </si>
  <si>
    <t>Metropop: Resign! - Almira Bastari - Gramedia Pustaka Utama</t>
  </si>
  <si>
    <t>Jadi Freelancer Kaya</t>
  </si>
  <si>
    <t>Sebuah Seni untuk Bersikap Bodo Amat</t>
  </si>
  <si>
    <t>Merindu Baginda Nabi - Habiburrahman Shirazy - Republika</t>
  </si>
  <si>
    <t>Gerbang Dialog Danur (Cover Film) - @risa_saraswati</t>
  </si>
  <si>
    <t>Chicken Soup For The Soul: Kekuatan Berpikir Positif</t>
  </si>
  <si>
    <t>KPOP ZAMAN JIGEUM : Wanna One</t>
  </si>
  <si>
    <t>Kau Penggenap Imanku</t>
  </si>
  <si>
    <t>KUMPULAN DONGENG KERAJAAN (EDISI BARU)</t>
  </si>
  <si>
    <t>Menata Luka</t>
  </si>
  <si>
    <t>Pada Senja Yang Membawamu Pergi - Edisi Berttd</t>
  </si>
  <si>
    <t>Safa's Story</t>
  </si>
  <si>
    <t>SIN</t>
  </si>
  <si>
    <t>Cerita bergambar 25 Nabi &amp; Rasul</t>
  </si>
  <si>
    <t>Sadar Kaya</t>
  </si>
  <si>
    <t>Matt &amp; mou</t>
  </si>
  <si>
    <t>Hipnosis Go</t>
  </si>
  <si>
    <t>Ketua kelas</t>
  </si>
  <si>
    <t>The Real Muslimah</t>
  </si>
  <si>
    <t>Merayakan Kehilangan - Brian Khrisna</t>
  </si>
  <si>
    <t>Diet Mayo</t>
  </si>
  <si>
    <t>Dongeng Anak Dunia; Kumpulan Dongeng Anak Pembentuk Karakter &amp; Inspiratif</t>
  </si>
  <si>
    <t>Smart Book Membaca, Menulis, Berhitung &amp; Mewarnai</t>
  </si>
  <si>
    <t>Rasa Yang Tak Pernah Hilang</t>
  </si>
  <si>
    <t>Berani Berhijrah</t>
  </si>
  <si>
    <t>Perempuan Penggenggam Rindu - Tia Setiawati (@Tiasetiawati2709) - Media Kita</t>
  </si>
  <si>
    <t>Mega Bank Psikotes Masuk Kerja - Tim Garuda Eduka - Cmedia</t>
  </si>
  <si>
    <t>Ini Tentangku,Tentang Masa Laluku</t>
  </si>
  <si>
    <t>Jodoh Selalu Datang Tepat Waktu</t>
  </si>
  <si>
    <t>Assalamualaikum Jodoh</t>
  </si>
  <si>
    <t>New Upgrade Toefl Score Edisi Superlengkap</t>
  </si>
  <si>
    <t>Setiap Hati Pernah Patah</t>
  </si>
  <si>
    <t>Feel Real (Non TTD)</t>
  </si>
  <si>
    <t>Happy Little Soul (HARD COVER)- @retnohening - Gagasmedia</t>
  </si>
  <si>
    <t>Cinta yang Tak Biasa</t>
  </si>
  <si>
    <t>RF007/05/18 (3)</t>
  </si>
  <si>
    <t>Si Juki; Seri Keroyokan #5</t>
  </si>
  <si>
    <t>Panduan Resmi Tes CPNS CAT 2017 - 2018 (Bonus CD)</t>
  </si>
  <si>
    <t>Ratu Bidadari Surga - @Istiqamahbersamamu - Wahyu Qolbu</t>
  </si>
  <si>
    <t>Menjadi Kekasih Terbaik-Mu</t>
  </si>
  <si>
    <t>Rentang Kisah - @gitasav - Gagasmedia</t>
  </si>
  <si>
    <t>Sunyaruri</t>
  </si>
  <si>
    <t>Episode Rasa - @suci2592 - Mediakita</t>
  </si>
  <si>
    <t>Be Calm, Be Strong, Be Grateful</t>
  </si>
  <si>
    <t>Pocket Book PSIKOTES</t>
  </si>
  <si>
    <t>I Wuf U</t>
  </si>
  <si>
    <t>Melodylan - Asriaci - Coconut Book</t>
  </si>
  <si>
    <t>Ini Tentangku, Tentang Kesendirianku</t>
  </si>
  <si>
    <t>Cinta Paling Rumit - @boycandra - Katadepan</t>
  </si>
  <si>
    <t>Jatuh Dan Cinta - @boycandra - Mediakita</t>
  </si>
  <si>
    <t>You Are A Badass</t>
  </si>
  <si>
    <t>New Edition 99% Sukses Menghadapi TOEFL</t>
  </si>
  <si>
    <t>Potret - @adit_adit - Mediakita</t>
  </si>
  <si>
    <t>88</t>
  </si>
  <si>
    <t>Ternyata Wanita Lebih Mudah Masuk Surga</t>
  </si>
  <si>
    <t>89</t>
  </si>
  <si>
    <t>90</t>
  </si>
  <si>
    <t>Tajir Melintir - Mardigu WP - Transmedia</t>
  </si>
  <si>
    <t>91</t>
  </si>
  <si>
    <t>Mencetak Love Bird Juara - Ade (Jalal ) Sulistio</t>
  </si>
  <si>
    <t>92</t>
  </si>
  <si>
    <t>Amor Fati - @hujanmimpi,@iidmhd - Gradien</t>
  </si>
  <si>
    <t>93</t>
  </si>
  <si>
    <t>94</t>
  </si>
  <si>
    <t>Geez &amp; Ann #1</t>
  </si>
  <si>
    <t>95</t>
  </si>
  <si>
    <t>96</t>
  </si>
  <si>
    <t>Super Modul Psikotes</t>
  </si>
  <si>
    <t>97</t>
  </si>
  <si>
    <t>The Pain Of Love - @_minarin29 - Gradien</t>
  </si>
  <si>
    <t>98</t>
  </si>
  <si>
    <t>Surat Kecil Untuk Ayah (New Edition) - @boycandra - Bukune</t>
  </si>
  <si>
    <t>99</t>
  </si>
  <si>
    <t>100</t>
  </si>
  <si>
    <t>Hadiah Perasaan - Ivanasha - Mediakita</t>
  </si>
  <si>
    <t>101</t>
  </si>
  <si>
    <t>102</t>
  </si>
  <si>
    <t>Menangkarkan Lovebird Beauty Contest - Iskandar Mirza - Agromedia</t>
  </si>
  <si>
    <t>103</t>
  </si>
  <si>
    <t>Untuk Hati Yang Pernah Singgah - @Tausiahmulimah &amp; @Rantingpohon - Wahyu Qolbu</t>
  </si>
  <si>
    <t>104</t>
  </si>
  <si>
    <t>Ternyata Mendidik anak Cara Rasulullah Mudah &amp; Efektif</t>
  </si>
  <si>
    <t>105</t>
  </si>
  <si>
    <t>106</t>
  </si>
  <si>
    <t>Membuat Tanaman Anggrek Rajin Berbunga - Ade Andiyani - Agromedia Pustaka</t>
  </si>
  <si>
    <t>107</t>
  </si>
  <si>
    <t>108</t>
  </si>
  <si>
    <t>Mengikhlaskanmu, Aku Bisa - Yususf Hamdhani - Transmedia</t>
  </si>
  <si>
    <t>109</t>
  </si>
  <si>
    <t>110</t>
  </si>
  <si>
    <t>Never Give Up! - Ayum Daigo &amp; @A.M. SQUAD - Qultummedia</t>
  </si>
  <si>
    <t>111</t>
  </si>
  <si>
    <t>112</t>
  </si>
  <si>
    <t>113</t>
  </si>
  <si>
    <t>The Petite World</t>
  </si>
  <si>
    <t>114</t>
  </si>
  <si>
    <t>Perempuan Penggenggam Rindu (Edisi Baru) - Tia setiawati - Media Kita</t>
  </si>
  <si>
    <t>115</t>
  </si>
  <si>
    <t>116</t>
  </si>
  <si>
    <t>Aku Mencintaimu Seluas Ikhlasku Melepaskanmu - Sarah Aulia - Transmedia</t>
  </si>
  <si>
    <t>117</t>
  </si>
  <si>
    <t>Maddah (Cover Baru) - Risa Saraswati - Bukune</t>
  </si>
  <si>
    <t>118</t>
  </si>
  <si>
    <t>Untukmu Di hari Kemarin - Galih Dan Monic - Bukune</t>
  </si>
  <si>
    <t>119</t>
  </si>
  <si>
    <t>120</t>
  </si>
  <si>
    <t>Diary Mpasi - Budi Sutomo - Transmedia</t>
  </si>
  <si>
    <t>121</t>
  </si>
  <si>
    <t>Harapan Di Atas Sajadah - Mawar Malka - Wahyu Qolbu</t>
  </si>
  <si>
    <t>122</t>
  </si>
  <si>
    <t>123</t>
  </si>
  <si>
    <t>124</t>
  </si>
  <si>
    <t>125</t>
  </si>
  <si>
    <t>Master TOEFL Tembus Skor 600+</t>
  </si>
  <si>
    <t>126</t>
  </si>
  <si>
    <t>Kenang - Arief Umar - Media Kita</t>
  </si>
  <si>
    <t>127</t>
  </si>
  <si>
    <t>128</t>
  </si>
  <si>
    <t>129</t>
  </si>
  <si>
    <t>130</t>
  </si>
  <si>
    <t>131</t>
  </si>
  <si>
    <t>Pocket Book Of Toefl - Mien Kasmini &amp; Siwi Kadarmo - Cmedia</t>
  </si>
  <si>
    <t>132</t>
  </si>
  <si>
    <t>Smart Book Of Toefl - Ria Anggraeni - Cmedia</t>
  </si>
  <si>
    <t>133</t>
  </si>
  <si>
    <t>Sahabat Sesurga - Sahabat Surga - Wahyu Qolbu</t>
  </si>
  <si>
    <t>134</t>
  </si>
  <si>
    <t>Semua Orang Bisa Bikin Kue - Heni Maria - Wahyu Media</t>
  </si>
  <si>
    <t>135</t>
  </si>
  <si>
    <t>Smartphone Photography - @ariana_arriana - Gagasmedia</t>
  </si>
  <si>
    <t>136</t>
  </si>
  <si>
    <t>Ikhlaskan Hatiku - @kembalihijrah - Wahyu Qolbu</t>
  </si>
  <si>
    <t>137</t>
  </si>
  <si>
    <t>138</t>
  </si>
  <si>
    <t>Wonderful You - @sobatmuslimah &amp; Selangakah Padamu - Wahyu Qolbu</t>
  </si>
  <si>
    <t>139</t>
  </si>
  <si>
    <t>Bahagia Tanpa Kita - Katrina Vabiola - MediaKita</t>
  </si>
  <si>
    <t>140</t>
  </si>
  <si>
    <t>141</t>
  </si>
  <si>
    <t>The Purpose of life - Alnira - Wahyu Qolbu</t>
  </si>
  <si>
    <t>142</t>
  </si>
  <si>
    <t>143</t>
  </si>
  <si>
    <t>Aishwa Balita Bershalawat - Aishwa Nahla Karnadi - Wahyu Qolbu</t>
  </si>
  <si>
    <t>144</t>
  </si>
  <si>
    <t>145</t>
  </si>
  <si>
    <t>Aksara Hujan - Ariqi Raihan - Mediakita</t>
  </si>
  <si>
    <t>146</t>
  </si>
  <si>
    <t>147</t>
  </si>
  <si>
    <t>148</t>
  </si>
  <si>
    <t>Evermore (softcover) - Cecillia Wang - Bukune</t>
  </si>
  <si>
    <t>149</t>
  </si>
  <si>
    <t>150</t>
  </si>
  <si>
    <t>Fokus Uji Kompetensi Ners Indonesia</t>
  </si>
  <si>
    <t>151</t>
  </si>
  <si>
    <t>Gapleh : Gaul Tapi Soleh</t>
  </si>
  <si>
    <t>152</t>
  </si>
  <si>
    <t>No Bake Dessert</t>
  </si>
  <si>
    <t>153</t>
  </si>
  <si>
    <t>154</t>
  </si>
  <si>
    <t>GT Netto</t>
  </si>
  <si>
    <t>RF008/05/18 (1)</t>
  </si>
  <si>
    <t>2018-05-28</t>
  </si>
  <si>
    <t>Sajid Rafee</t>
  </si>
  <si>
    <t>Sepasang Kekasih yang Belum Bertemu [EDISI COVER BARU]</t>
  </si>
  <si>
    <t>Kuajak Kau ke Hutan dan Tersesat Berdua [EDISI SOFT COVER]</t>
  </si>
  <si>
    <t>Satu Hari Di 2018 (NEW COVER) - @Boycandra</t>
  </si>
  <si>
    <t>RF008/05/18 (2)</t>
  </si>
  <si>
    <t>Dear Nathan - Erisca Febriani - @eriscafebriani - Best Media</t>
  </si>
  <si>
    <t>Hello Salma - Erisca Febriani - Coconut Books</t>
  </si>
  <si>
    <t>RF009/05/18 (1)</t>
  </si>
  <si>
    <t>Cahaya Buku</t>
  </si>
  <si>
    <t>Bersabarlah Allah Sayang Kamu</t>
  </si>
  <si>
    <t>Love Is The Answer - Arvan Pradiansyah - Transmedia</t>
  </si>
  <si>
    <t>Ustadz Abdul Somad Ustadz Zaman Now</t>
  </si>
  <si>
    <t>Ustadz Abdul Somad : Da'i Berjuat Followers</t>
  </si>
  <si>
    <t>TOTAL</t>
  </si>
  <si>
    <t>RF009/05/18 (2)</t>
  </si>
  <si>
    <t>Cinta &amp; Kesialan-kesialan (Love &amp; Misadventure)</t>
  </si>
  <si>
    <t>RF010/05/18</t>
  </si>
  <si>
    <t>Wahid Store</t>
  </si>
  <si>
    <t>RF011/05/18</t>
  </si>
  <si>
    <t>Chat</t>
  </si>
  <si>
    <t>Kado Istimewa Calon Pengantin</t>
  </si>
  <si>
    <t>Emperor's Consort</t>
  </si>
  <si>
    <t>Kunamai Bintang Itu Namamu - Cindy Joviand</t>
  </si>
  <si>
    <t>Surga Yang Terlupakan - @IRSYADULIBAAD - Transmedia</t>
  </si>
  <si>
    <t>Ada Surga Di Dekatmu - Ust. Saiful Hadi El-Sutha - Wahyu Qolbu</t>
  </si>
  <si>
    <t>Wonderful Islam - Muhammad Khalil - Qultum Media</t>
  </si>
  <si>
    <t>Humaira &amp; Alfarisi - Nurul Khaira Sabila - Wahyu Qolbu</t>
  </si>
  <si>
    <t>Alias - Ruwi Meita - Rak Buku</t>
  </si>
  <si>
    <t>RF012/05/18 (1)</t>
  </si>
  <si>
    <t>(PO) Chat</t>
  </si>
  <si>
    <t>RF011/05/18 (2)</t>
  </si>
  <si>
    <t>RF013/05/18</t>
  </si>
  <si>
    <t>Heni Maria (PO PENULIS/MEI)</t>
  </si>
  <si>
    <t>RF014/05/18</t>
  </si>
  <si>
    <t>barokah olshop</t>
  </si>
  <si>
    <t>Babi Ngesot - @raditya_dika</t>
  </si>
  <si>
    <t>RF015/05/18 (1)</t>
  </si>
  <si>
    <t>buku creative</t>
  </si>
  <si>
    <t>Si Ocong; Jangan Dianggap Serius - Agung Gunawan - Bukune</t>
  </si>
  <si>
    <t>Radikus Makankakus - @raditya_dika</t>
  </si>
  <si>
    <t>GT</t>
  </si>
  <si>
    <t>RF015/05/18 (2)</t>
  </si>
  <si>
    <t>Bts, To All The Youngsters Without Dreams</t>
  </si>
  <si>
    <t>BTS Diary</t>
  </si>
  <si>
    <t>RF016/05/18 (1)</t>
  </si>
  <si>
    <t>mamalova</t>
  </si>
  <si>
    <t>RF016/05/18 (2)</t>
  </si>
  <si>
    <t>RF017/05/18</t>
  </si>
  <si>
    <t>Toko</t>
  </si>
  <si>
    <t>#BeraniBeda Juki Untuk Indonesia Satu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</si>
</sst>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7">
    <font>
      <sz val="10.0"/>
      <color rgb="FF000000"/>
      <name val="Arial"/>
    </font>
    <font/>
    <font>
      <u/>
      <color rgb="FF0000FF"/>
    </font>
    <font>
      <name val="Arial"/>
    </font>
    <font>
      <b/>
      <sz val="12.0"/>
      <name val="Arial"/>
    </font>
    <font>
      <sz val="12.0"/>
      <name val="Arial"/>
    </font>
    <font>
      <b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19">
    <xf borderId="0" fillId="0" fontId="0" numFmtId="0" xfId="0" applyAlignment="1" applyFont="1">
      <alignment readingOrder="0" shrinkToFit="0" vertical="bottom" wrapText="0"/>
    </xf>
    <xf borderId="0" fillId="0" fontId="1" numFmtId="49" xfId="0" applyFont="1" applyNumberFormat="1"/>
    <xf borderId="0" fillId="0" fontId="1" numFmtId="49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2" numFmtId="49" xfId="0" applyAlignment="1" applyFont="1" applyNumberFormat="1">
      <alignment readingOrder="0"/>
    </xf>
    <xf borderId="0" fillId="0" fontId="1" numFmtId="3" xfId="0" applyFont="1" applyNumberFormat="1"/>
    <xf borderId="0" fillId="0" fontId="3" numFmtId="49" xfId="0" applyAlignment="1" applyFont="1" applyNumberFormat="1">
      <alignment vertical="bottom"/>
    </xf>
    <xf borderId="0" fillId="0" fontId="3" numFmtId="49" xfId="0" applyAlignment="1" applyFont="1" applyNumberFormat="1">
      <alignment readingOrder="0" vertical="bottom"/>
    </xf>
    <xf borderId="0" fillId="0" fontId="3" numFmtId="3" xfId="0" applyAlignment="1" applyFont="1" applyNumberFormat="1">
      <alignment vertical="bottom"/>
    </xf>
    <xf borderId="0" fillId="0" fontId="3" numFmtId="3" xfId="0" applyAlignment="1" applyFont="1" applyNumberFormat="1">
      <alignment horizontal="right" vertical="bottom"/>
    </xf>
    <xf borderId="0" fillId="0" fontId="3" numFmtId="3" xfId="0" applyAlignment="1" applyFont="1" applyNumberFormat="1">
      <alignment horizontal="right" readingOrder="0" vertical="bottom"/>
    </xf>
    <xf borderId="0" fillId="0" fontId="3" numFmtId="0" xfId="0" applyAlignment="1" applyFont="1">
      <alignment vertical="bottom"/>
    </xf>
    <xf borderId="0" fillId="0" fontId="3" numFmtId="3" xfId="0" applyAlignment="1" applyFont="1" applyNumberFormat="1">
      <alignment vertical="bottom"/>
    </xf>
    <xf borderId="0" fillId="0" fontId="4" numFmtId="3" xfId="0" applyAlignment="1" applyFont="1" applyNumberFormat="1">
      <alignment vertical="bottom"/>
    </xf>
    <xf borderId="0" fillId="0" fontId="5" numFmtId="3" xfId="0" applyAlignment="1" applyFont="1" applyNumberFormat="1">
      <alignment horizontal="right" vertical="bottom"/>
    </xf>
    <xf borderId="0" fillId="0" fontId="6" numFmtId="49" xfId="0" applyFont="1" applyNumberFormat="1"/>
    <xf borderId="0" fillId="0" fontId="6" numFmtId="3" xfId="0" applyFont="1" applyNumberFormat="1"/>
    <xf borderId="0" fillId="0" fontId="6" numFmtId="3" xfId="0" applyAlignment="1" applyFont="1" applyNumberFormat="1">
      <alignment readingOrder="0"/>
    </xf>
    <xf borderId="0" fillId="0" fontId="6" numFmtId="49" xfId="0" applyAlignment="1" applyFont="1" applyNumberForma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8.xml"/><Relationship Id="rId22" Type="http://schemas.openxmlformats.org/officeDocument/2006/relationships/worksheet" Target="worksheets/sheet20.xml"/><Relationship Id="rId21" Type="http://schemas.openxmlformats.org/officeDocument/2006/relationships/worksheet" Target="worksheets/sheet19.xml"/><Relationship Id="rId24" Type="http://schemas.openxmlformats.org/officeDocument/2006/relationships/worksheet" Target="worksheets/sheet22.xml"/><Relationship Id="rId23" Type="http://schemas.openxmlformats.org/officeDocument/2006/relationships/worksheet" Target="worksheets/sheet21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26" Type="http://schemas.openxmlformats.org/officeDocument/2006/relationships/worksheet" Target="worksheets/sheet24.xml"/><Relationship Id="rId25" Type="http://schemas.openxmlformats.org/officeDocument/2006/relationships/worksheet" Target="worksheets/sheet23.xml"/><Relationship Id="rId28" Type="http://schemas.openxmlformats.org/officeDocument/2006/relationships/worksheet" Target="worksheets/sheet26.xml"/><Relationship Id="rId27" Type="http://schemas.openxmlformats.org/officeDocument/2006/relationships/worksheet" Target="worksheets/sheet25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29" Type="http://schemas.openxmlformats.org/officeDocument/2006/relationships/worksheet" Target="worksheets/sheet27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11" Type="http://schemas.openxmlformats.org/officeDocument/2006/relationships/worksheet" Target="worksheets/sheet9.xml"/><Relationship Id="rId10" Type="http://schemas.openxmlformats.org/officeDocument/2006/relationships/worksheet" Target="worksheets/sheet8.xml"/><Relationship Id="rId13" Type="http://schemas.openxmlformats.org/officeDocument/2006/relationships/worksheet" Target="worksheets/sheet11.xml"/><Relationship Id="rId12" Type="http://schemas.openxmlformats.org/officeDocument/2006/relationships/worksheet" Target="worksheets/sheet10.xml"/><Relationship Id="rId15" Type="http://schemas.openxmlformats.org/officeDocument/2006/relationships/worksheet" Target="worksheets/sheet13.xml"/><Relationship Id="rId14" Type="http://schemas.openxmlformats.org/officeDocument/2006/relationships/worksheet" Target="worksheets/sheet12.xml"/><Relationship Id="rId17" Type="http://schemas.openxmlformats.org/officeDocument/2006/relationships/worksheet" Target="worksheets/sheet15.xml"/><Relationship Id="rId16" Type="http://schemas.openxmlformats.org/officeDocument/2006/relationships/worksheet" Target="worksheets/sheet14.xml"/><Relationship Id="rId19" Type="http://schemas.openxmlformats.org/officeDocument/2006/relationships/worksheet" Target="worksheets/sheet17.xml"/><Relationship Id="rId18" Type="http://schemas.openxmlformats.org/officeDocument/2006/relationships/worksheet" Target="worksheets/sheet16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hyperlink" Target="http://tukugan.id" TargetMode="External"/><Relationship Id="rId2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hyperlink" Target="http://bukubukularis.com" TargetMode="External"/><Relationship Id="rId2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2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13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22</v>
      </c>
      <c r="C8" s="3">
        <v>64000.0</v>
      </c>
      <c r="D8" s="3">
        <v>30.0</v>
      </c>
      <c r="E8" s="3">
        <v>2.0</v>
      </c>
      <c r="F8" s="3">
        <v>128000.0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23</v>
      </c>
      <c r="B9" s="2" t="s">
        <v>25</v>
      </c>
      <c r="C9" s="3">
        <v>58000.0</v>
      </c>
      <c r="D9" s="3">
        <v>30.0</v>
      </c>
      <c r="E9" s="3">
        <v>3.0</v>
      </c>
      <c r="F9" s="3">
        <v>174000.0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28</v>
      </c>
      <c r="C10" s="3">
        <v>65000.0</v>
      </c>
      <c r="D10" s="3">
        <v>30.0</v>
      </c>
      <c r="E10" s="3">
        <v>5.0</v>
      </c>
      <c r="F10" s="3">
        <v>325000.0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31</v>
      </c>
      <c r="C11" s="3">
        <v>65000.0</v>
      </c>
      <c r="D11" s="3">
        <v>30.0</v>
      </c>
      <c r="E11" s="3">
        <v>5.0</v>
      </c>
      <c r="F11" s="3">
        <v>325000.0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34</v>
      </c>
      <c r="C12" s="3">
        <v>70000.0</v>
      </c>
      <c r="D12" s="3">
        <v>30.0</v>
      </c>
      <c r="E12" s="3">
        <v>3.0</v>
      </c>
      <c r="F12" s="3">
        <v>210000.0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37</v>
      </c>
      <c r="B13" s="2" t="s">
        <v>38</v>
      </c>
      <c r="C13" s="3">
        <v>60000.0</v>
      </c>
      <c r="D13" s="3">
        <v>30.0</v>
      </c>
      <c r="E13" s="3">
        <v>1.0</v>
      </c>
      <c r="F13" s="3">
        <v>60000.0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40</v>
      </c>
      <c r="B14" s="2" t="s">
        <v>32</v>
      </c>
      <c r="C14" s="3">
        <v>88000.0</v>
      </c>
      <c r="D14" s="3">
        <v>30.0</v>
      </c>
      <c r="E14" s="3">
        <v>8.0</v>
      </c>
      <c r="F14" s="3">
        <v>704000.0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5"/>
      <c r="D15" s="3" t="s">
        <v>19</v>
      </c>
      <c r="E15" s="3">
        <v>27.0</v>
      </c>
      <c r="F15" s="3">
        <v>1926000.0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5"/>
      <c r="D16" s="3" t="s">
        <v>35</v>
      </c>
      <c r="E16" s="5"/>
      <c r="F16" s="3">
        <v>577800.0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5"/>
      <c r="D17" s="3" t="s">
        <v>36</v>
      </c>
      <c r="E17" s="5"/>
      <c r="F17" s="5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C18" s="5"/>
      <c r="D18" s="3" t="s">
        <v>39</v>
      </c>
      <c r="E18" s="5"/>
      <c r="F18" s="3">
        <v>1348200.0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13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21</v>
      </c>
      <c r="C8" s="3">
        <v>99000.0</v>
      </c>
      <c r="D8" s="3">
        <v>20.0</v>
      </c>
      <c r="E8" s="3">
        <v>1.0</v>
      </c>
      <c r="F8" s="3">
        <v>99000.0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23</v>
      </c>
      <c r="B9" s="2" t="s">
        <v>24</v>
      </c>
      <c r="C9" s="3">
        <v>99500.0</v>
      </c>
      <c r="D9" s="3">
        <v>20.0</v>
      </c>
      <c r="E9" s="3">
        <v>1.0</v>
      </c>
      <c r="F9" s="3">
        <v>99500.0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27</v>
      </c>
      <c r="C10" s="3">
        <v>85000.0</v>
      </c>
      <c r="D10" s="3">
        <v>20.0</v>
      </c>
      <c r="E10" s="3">
        <v>1.0</v>
      </c>
      <c r="F10" s="3">
        <v>85000.0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30</v>
      </c>
      <c r="C11" s="3">
        <v>99000.0</v>
      </c>
      <c r="D11" s="3">
        <v>20.0</v>
      </c>
      <c r="E11" s="3">
        <v>1.0</v>
      </c>
      <c r="F11" s="3">
        <v>99000.0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19</v>
      </c>
      <c r="E12" s="3">
        <v>4.0</v>
      </c>
      <c r="F12" s="3">
        <v>382500.0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5"/>
      <c r="D13" s="3" t="s">
        <v>35</v>
      </c>
      <c r="E13" s="5"/>
      <c r="F13" s="3">
        <v>76500.0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5"/>
      <c r="D14" s="3" t="s">
        <v>36</v>
      </c>
      <c r="E14" s="5"/>
      <c r="F14" s="5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5"/>
      <c r="D15" s="3" t="s">
        <v>39</v>
      </c>
      <c r="E15" s="5"/>
      <c r="F15" s="3">
        <v>306000.0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4" t="s">
        <v>12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16</v>
      </c>
      <c r="D8" s="2" t="s">
        <v>17</v>
      </c>
      <c r="E8" s="2" t="s">
        <v>18</v>
      </c>
      <c r="F8" s="2" t="s">
        <v>19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20</v>
      </c>
      <c r="B9" s="2" t="s">
        <v>32</v>
      </c>
      <c r="C9" s="3">
        <v>88000.0</v>
      </c>
      <c r="D9" s="3">
        <v>30.0</v>
      </c>
      <c r="E9" s="3">
        <v>3.0</v>
      </c>
      <c r="F9" s="3">
        <v>264000.0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5"/>
      <c r="D10" s="3" t="s">
        <v>19</v>
      </c>
      <c r="E10" s="3">
        <v>3.0</v>
      </c>
      <c r="F10" s="3">
        <v>264000.0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5"/>
      <c r="D11" s="3" t="s">
        <v>35</v>
      </c>
      <c r="E11" s="5"/>
      <c r="F11" s="3">
        <v>79200.0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36</v>
      </c>
      <c r="E12" s="5"/>
      <c r="F12" s="3">
        <v>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5"/>
      <c r="D13" s="3" t="s">
        <v>39</v>
      </c>
      <c r="E13" s="5"/>
      <c r="F13" s="3">
        <v>193800.0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hyperlinks>
    <hyperlink r:id="rId1" ref="C6"/>
  </hyperlin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41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42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4" t="s">
        <v>43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16</v>
      </c>
      <c r="D8" s="2" t="s">
        <v>17</v>
      </c>
      <c r="E8" s="2" t="s">
        <v>18</v>
      </c>
      <c r="F8" s="2" t="s">
        <v>19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20</v>
      </c>
      <c r="B9" s="2" t="s">
        <v>44</v>
      </c>
      <c r="C9" s="3">
        <v>52000.0</v>
      </c>
      <c r="D9" s="3">
        <v>35.0</v>
      </c>
      <c r="E9" s="3">
        <v>1.0</v>
      </c>
      <c r="F9" s="3">
        <v>52000.0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23</v>
      </c>
      <c r="B10" s="2" t="s">
        <v>32</v>
      </c>
      <c r="C10" s="3">
        <v>88000.0</v>
      </c>
      <c r="D10" s="3">
        <v>35.0</v>
      </c>
      <c r="E10" s="3">
        <v>3.0</v>
      </c>
      <c r="F10" s="3">
        <v>264000.0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5"/>
      <c r="D11" s="3" t="s">
        <v>19</v>
      </c>
      <c r="E11" s="3">
        <v>4.0</v>
      </c>
      <c r="F11" s="3">
        <v>316000.0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35</v>
      </c>
      <c r="E12" s="5"/>
      <c r="F12" s="3">
        <v>110600.0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5"/>
      <c r="D13" s="3" t="s">
        <v>36</v>
      </c>
      <c r="E13" s="5"/>
      <c r="F13" s="3">
        <v>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5"/>
      <c r="D14" s="3" t="s">
        <v>39</v>
      </c>
      <c r="E14" s="5"/>
      <c r="F14" s="3">
        <v>214400.0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hyperlinks>
    <hyperlink r:id="rId1" ref="C6"/>
  </hyperlin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46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47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16</v>
      </c>
      <c r="D8" s="2" t="s">
        <v>17</v>
      </c>
      <c r="E8" s="2" t="s">
        <v>18</v>
      </c>
      <c r="F8" s="2" t="s">
        <v>19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20</v>
      </c>
      <c r="B9" s="2" t="s">
        <v>48</v>
      </c>
      <c r="C9" s="3">
        <v>74000.0</v>
      </c>
      <c r="D9" s="3">
        <v>25.0</v>
      </c>
      <c r="E9" s="3">
        <v>6.0</v>
      </c>
      <c r="F9" s="3">
        <v>444000.0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23</v>
      </c>
      <c r="B10" s="2" t="s">
        <v>49</v>
      </c>
      <c r="C10" s="3">
        <v>98000.0</v>
      </c>
      <c r="D10" s="3">
        <v>25.0</v>
      </c>
      <c r="E10" s="3">
        <v>5.0</v>
      </c>
      <c r="F10" s="3">
        <v>490000.0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26</v>
      </c>
      <c r="B11" s="2" t="s">
        <v>50</v>
      </c>
      <c r="C11" s="3">
        <v>88000.0</v>
      </c>
      <c r="D11" s="3">
        <v>25.0</v>
      </c>
      <c r="E11" s="3">
        <v>16.0</v>
      </c>
      <c r="F11" s="3">
        <v>1408000.0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29</v>
      </c>
      <c r="B12" s="2" t="s">
        <v>51</v>
      </c>
      <c r="C12" s="3">
        <v>99000.0</v>
      </c>
      <c r="D12" s="3">
        <v>25.0</v>
      </c>
      <c r="E12" s="3">
        <v>10.0</v>
      </c>
      <c r="F12" s="3">
        <v>990000.0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5"/>
      <c r="D13" s="3" t="s">
        <v>19</v>
      </c>
      <c r="E13" s="3">
        <v>37.0</v>
      </c>
      <c r="F13" s="3">
        <v>3332000.0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5"/>
      <c r="D14" s="3" t="s">
        <v>35</v>
      </c>
      <c r="E14" s="5"/>
      <c r="F14" s="3">
        <v>833000.0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5"/>
      <c r="D15" s="3" t="s">
        <v>36</v>
      </c>
      <c r="E15" s="5"/>
      <c r="F15" s="5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5"/>
      <c r="D16" s="3" t="s">
        <v>39</v>
      </c>
      <c r="E16" s="5"/>
      <c r="F16" s="3">
        <v>2499000.0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52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53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54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16</v>
      </c>
      <c r="D8" s="2" t="s">
        <v>17</v>
      </c>
      <c r="E8" s="2" t="s">
        <v>18</v>
      </c>
      <c r="F8" s="2" t="s">
        <v>19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20</v>
      </c>
      <c r="B9" s="2" t="s">
        <v>55</v>
      </c>
      <c r="C9" s="3">
        <v>59000.0</v>
      </c>
      <c r="D9" s="3">
        <v>35.0</v>
      </c>
      <c r="E9" s="3">
        <v>117.0</v>
      </c>
      <c r="F9" s="3">
        <v>6903000.0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5"/>
      <c r="D10" s="3" t="s">
        <v>19</v>
      </c>
      <c r="E10" s="3">
        <v>117.0</v>
      </c>
      <c r="F10" s="3">
        <v>6903000.0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5"/>
      <c r="D11" s="3" t="s">
        <v>35</v>
      </c>
      <c r="E11" s="5"/>
      <c r="F11" s="3">
        <v>2416050.0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36</v>
      </c>
      <c r="E12" s="5"/>
      <c r="F12" s="3">
        <v>1980000.0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5"/>
      <c r="D13" s="3" t="s">
        <v>39</v>
      </c>
      <c r="E13" s="5"/>
      <c r="F13" s="3">
        <v>6466950.0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6" t="s">
        <v>0</v>
      </c>
      <c r="B1" s="6" t="s">
        <v>1</v>
      </c>
      <c r="C1" s="7" t="s">
        <v>56</v>
      </c>
      <c r="D1" s="6"/>
      <c r="E1" s="6"/>
      <c r="F1" s="6"/>
    </row>
    <row r="2">
      <c r="A2" s="6" t="s">
        <v>5</v>
      </c>
      <c r="B2" s="6" t="s">
        <v>1</v>
      </c>
      <c r="C2" s="6" t="s">
        <v>57</v>
      </c>
      <c r="D2" s="6"/>
      <c r="E2" s="6"/>
      <c r="F2" s="6"/>
    </row>
    <row r="3">
      <c r="A3" s="6" t="s">
        <v>8</v>
      </c>
      <c r="B3" s="6" t="s">
        <v>1</v>
      </c>
      <c r="C3" s="6"/>
      <c r="D3" s="6"/>
      <c r="E3" s="6"/>
      <c r="F3" s="6"/>
    </row>
    <row r="4">
      <c r="A4" s="6" t="s">
        <v>9</v>
      </c>
      <c r="B4" s="6" t="s">
        <v>1</v>
      </c>
      <c r="C4" s="6" t="s">
        <v>10</v>
      </c>
      <c r="D4" s="6"/>
      <c r="E4" s="6"/>
      <c r="F4" s="6"/>
    </row>
    <row r="5">
      <c r="A5" s="6" t="s">
        <v>11</v>
      </c>
      <c r="B5" s="6" t="s">
        <v>1</v>
      </c>
      <c r="C5" s="6" t="s">
        <v>58</v>
      </c>
      <c r="D5" s="6"/>
      <c r="E5" s="6"/>
      <c r="F5" s="6"/>
    </row>
    <row r="6">
      <c r="A6" s="6"/>
      <c r="B6" s="6"/>
      <c r="C6" s="6"/>
      <c r="D6" s="6"/>
      <c r="E6" s="6"/>
      <c r="F6" s="6"/>
    </row>
    <row r="7">
      <c r="A7" s="6" t="s">
        <v>14</v>
      </c>
      <c r="B7" s="6" t="s">
        <v>15</v>
      </c>
      <c r="C7" s="8" t="s">
        <v>16</v>
      </c>
      <c r="D7" s="8" t="s">
        <v>17</v>
      </c>
      <c r="E7" s="8" t="s">
        <v>18</v>
      </c>
      <c r="F7" s="8" t="s">
        <v>19</v>
      </c>
    </row>
    <row r="8">
      <c r="A8" s="6" t="s">
        <v>20</v>
      </c>
      <c r="B8" s="6" t="s">
        <v>59</v>
      </c>
      <c r="C8" s="9">
        <v>64000.0</v>
      </c>
      <c r="D8" s="9">
        <v>35.0</v>
      </c>
      <c r="E8" s="9">
        <v>3.0</v>
      </c>
      <c r="F8" s="9">
        <v>192000.0</v>
      </c>
    </row>
    <row r="9">
      <c r="A9" s="6" t="s">
        <v>23</v>
      </c>
      <c r="B9" s="6" t="s">
        <v>60</v>
      </c>
      <c r="C9" s="9">
        <v>43000.0</v>
      </c>
      <c r="D9" s="9">
        <v>35.0</v>
      </c>
      <c r="E9" s="9">
        <v>1.0</v>
      </c>
      <c r="F9" s="9">
        <v>43000.0</v>
      </c>
    </row>
    <row r="10">
      <c r="A10" s="6" t="s">
        <v>26</v>
      </c>
      <c r="B10" s="6" t="s">
        <v>61</v>
      </c>
      <c r="C10" s="9">
        <v>54000.0</v>
      </c>
      <c r="D10" s="9">
        <v>35.0</v>
      </c>
      <c r="E10" s="9">
        <v>1.0</v>
      </c>
      <c r="F10" s="9">
        <v>54000.0</v>
      </c>
    </row>
    <row r="11">
      <c r="A11" s="6" t="s">
        <v>29</v>
      </c>
      <c r="B11" s="6" t="s">
        <v>62</v>
      </c>
      <c r="C11" s="9">
        <v>59000.0</v>
      </c>
      <c r="D11" s="9">
        <v>35.0</v>
      </c>
      <c r="E11" s="9">
        <v>1.0</v>
      </c>
      <c r="F11" s="9">
        <v>59000.0</v>
      </c>
    </row>
    <row r="12">
      <c r="A12" s="6" t="s">
        <v>33</v>
      </c>
      <c r="B12" s="6" t="s">
        <v>63</v>
      </c>
      <c r="C12" s="9">
        <v>59000.0</v>
      </c>
      <c r="D12" s="9">
        <v>35.0</v>
      </c>
      <c r="E12" s="9">
        <v>5.0</v>
      </c>
      <c r="F12" s="9">
        <v>295000.0</v>
      </c>
    </row>
    <row r="13">
      <c r="A13" s="6" t="s">
        <v>37</v>
      </c>
      <c r="B13" s="6" t="s">
        <v>64</v>
      </c>
      <c r="C13" s="9">
        <v>56000.0</v>
      </c>
      <c r="D13" s="9">
        <v>35.0</v>
      </c>
      <c r="E13" s="9">
        <v>1.0</v>
      </c>
      <c r="F13" s="9">
        <v>56000.0</v>
      </c>
    </row>
    <row r="14">
      <c r="A14" s="6" t="s">
        <v>40</v>
      </c>
      <c r="B14" s="6" t="s">
        <v>65</v>
      </c>
      <c r="C14" s="9">
        <v>55000.0</v>
      </c>
      <c r="D14" s="9">
        <v>35.0</v>
      </c>
      <c r="E14" s="9">
        <v>1.0</v>
      </c>
      <c r="F14" s="9">
        <v>55000.0</v>
      </c>
    </row>
    <row r="15">
      <c r="A15" s="6" t="s">
        <v>66</v>
      </c>
      <c r="B15" s="6" t="s">
        <v>67</v>
      </c>
      <c r="C15" s="9">
        <v>55000.0</v>
      </c>
      <c r="D15" s="9">
        <v>35.0</v>
      </c>
      <c r="E15" s="9">
        <v>2.0</v>
      </c>
      <c r="F15" s="9">
        <v>110000.0</v>
      </c>
    </row>
    <row r="16">
      <c r="A16" s="6" t="s">
        <v>68</v>
      </c>
      <c r="B16" s="6" t="s">
        <v>69</v>
      </c>
      <c r="C16" s="9">
        <v>104000.0</v>
      </c>
      <c r="D16" s="9">
        <v>35.0</v>
      </c>
      <c r="E16" s="9">
        <v>2.0</v>
      </c>
      <c r="F16" s="9">
        <v>208000.0</v>
      </c>
    </row>
    <row r="17">
      <c r="A17" s="6" t="s">
        <v>70</v>
      </c>
      <c r="B17" s="6" t="s">
        <v>71</v>
      </c>
      <c r="C17" s="9">
        <v>45000.0</v>
      </c>
      <c r="D17" s="9">
        <v>35.0</v>
      </c>
      <c r="E17" s="9">
        <v>3.0</v>
      </c>
      <c r="F17" s="9">
        <v>135000.0</v>
      </c>
    </row>
    <row r="18">
      <c r="A18" s="6" t="s">
        <v>72</v>
      </c>
      <c r="B18" s="6" t="s">
        <v>73</v>
      </c>
      <c r="C18" s="9">
        <v>47000.0</v>
      </c>
      <c r="D18" s="9">
        <v>35.0</v>
      </c>
      <c r="E18" s="9">
        <v>1.0</v>
      </c>
      <c r="F18" s="9">
        <v>47000.0</v>
      </c>
    </row>
    <row r="19">
      <c r="A19" s="6" t="s">
        <v>74</v>
      </c>
      <c r="B19" s="6" t="s">
        <v>75</v>
      </c>
      <c r="C19" s="9">
        <v>60000.0</v>
      </c>
      <c r="D19" s="9">
        <v>35.0</v>
      </c>
      <c r="E19" s="9">
        <v>2.0</v>
      </c>
      <c r="F19" s="9">
        <v>120000.0</v>
      </c>
    </row>
    <row r="20">
      <c r="A20" s="6" t="s">
        <v>76</v>
      </c>
      <c r="B20" s="6" t="s">
        <v>77</v>
      </c>
      <c r="C20" s="9">
        <v>59500.0</v>
      </c>
      <c r="D20" s="9">
        <v>35.0</v>
      </c>
      <c r="E20" s="9">
        <v>1.0</v>
      </c>
      <c r="F20" s="9">
        <v>59500.0</v>
      </c>
    </row>
    <row r="21">
      <c r="A21" s="6" t="s">
        <v>78</v>
      </c>
      <c r="B21" s="7" t="s">
        <v>79</v>
      </c>
      <c r="C21" s="10">
        <v>175000.0</v>
      </c>
      <c r="D21" s="9">
        <v>35.0</v>
      </c>
      <c r="E21" s="9">
        <v>5.0</v>
      </c>
      <c r="F21" s="9">
        <f>sum(C21*E21)</f>
        <v>875000</v>
      </c>
    </row>
    <row r="22">
      <c r="A22" s="6" t="s">
        <v>80</v>
      </c>
      <c r="B22" s="6" t="s">
        <v>81</v>
      </c>
      <c r="C22" s="9">
        <v>175000.0</v>
      </c>
      <c r="D22" s="9">
        <v>35.0</v>
      </c>
      <c r="E22" s="9">
        <v>11.0</v>
      </c>
      <c r="F22" s="9">
        <v>1925000.0</v>
      </c>
    </row>
    <row r="23">
      <c r="A23" s="6" t="s">
        <v>82</v>
      </c>
      <c r="B23" s="6" t="s">
        <v>83</v>
      </c>
      <c r="C23" s="9">
        <v>55000.0</v>
      </c>
      <c r="D23" s="9">
        <v>35.0</v>
      </c>
      <c r="E23" s="9">
        <v>1.0</v>
      </c>
      <c r="F23" s="9">
        <v>55000.0</v>
      </c>
    </row>
    <row r="24">
      <c r="A24" s="6" t="s">
        <v>84</v>
      </c>
      <c r="B24" s="6" t="s">
        <v>85</v>
      </c>
      <c r="C24" s="9">
        <v>59000.0</v>
      </c>
      <c r="D24" s="9">
        <v>35.0</v>
      </c>
      <c r="E24" s="9">
        <v>1.0</v>
      </c>
      <c r="F24" s="9">
        <v>59000.0</v>
      </c>
    </row>
    <row r="25">
      <c r="A25" s="6" t="s">
        <v>86</v>
      </c>
      <c r="B25" s="6" t="s">
        <v>87</v>
      </c>
      <c r="C25" s="9">
        <v>58000.0</v>
      </c>
      <c r="D25" s="9">
        <v>35.0</v>
      </c>
      <c r="E25" s="9">
        <v>2.0</v>
      </c>
      <c r="F25" s="9">
        <v>116000.0</v>
      </c>
    </row>
    <row r="26">
      <c r="A26" s="6" t="s">
        <v>88</v>
      </c>
      <c r="B26" s="6" t="s">
        <v>89</v>
      </c>
      <c r="C26" s="9">
        <v>69000.0</v>
      </c>
      <c r="D26" s="9">
        <v>35.0</v>
      </c>
      <c r="E26" s="9">
        <v>2.0</v>
      </c>
      <c r="F26" s="9">
        <v>138000.0</v>
      </c>
    </row>
    <row r="27">
      <c r="A27" s="6" t="s">
        <v>90</v>
      </c>
      <c r="B27" s="6" t="s">
        <v>91</v>
      </c>
      <c r="C27" s="9">
        <v>50000.0</v>
      </c>
      <c r="D27" s="9">
        <v>35.0</v>
      </c>
      <c r="E27" s="9">
        <v>1.0</v>
      </c>
      <c r="F27" s="9">
        <v>50000.0</v>
      </c>
    </row>
    <row r="28">
      <c r="A28" s="6" t="s">
        <v>92</v>
      </c>
      <c r="B28" s="6" t="s">
        <v>93</v>
      </c>
      <c r="C28" s="9">
        <v>45000.0</v>
      </c>
      <c r="D28" s="9">
        <v>35.0</v>
      </c>
      <c r="E28" s="9">
        <v>4.0</v>
      </c>
      <c r="F28" s="9">
        <v>180000.0</v>
      </c>
    </row>
    <row r="29">
      <c r="A29" s="6" t="s">
        <v>94</v>
      </c>
      <c r="B29" s="6" t="s">
        <v>48</v>
      </c>
      <c r="C29" s="9">
        <v>74000.0</v>
      </c>
      <c r="D29" s="9">
        <v>35.0</v>
      </c>
      <c r="E29" s="9">
        <v>1.0</v>
      </c>
      <c r="F29" s="9">
        <v>74000.0</v>
      </c>
    </row>
    <row r="30">
      <c r="A30" s="6" t="s">
        <v>95</v>
      </c>
      <c r="B30" s="6" t="s">
        <v>96</v>
      </c>
      <c r="C30" s="9">
        <v>88000.0</v>
      </c>
      <c r="D30" s="9">
        <v>35.0</v>
      </c>
      <c r="E30" s="9">
        <v>1.0</v>
      </c>
      <c r="F30" s="9">
        <v>88000.0</v>
      </c>
    </row>
    <row r="31">
      <c r="A31" s="6" t="s">
        <v>97</v>
      </c>
      <c r="B31" s="6" t="s">
        <v>98</v>
      </c>
      <c r="C31" s="9">
        <v>35500.0</v>
      </c>
      <c r="D31" s="9">
        <v>35.0</v>
      </c>
      <c r="E31" s="9">
        <v>1.0</v>
      </c>
      <c r="F31" s="9">
        <v>35500.0</v>
      </c>
    </row>
    <row r="32">
      <c r="A32" s="6" t="s">
        <v>99</v>
      </c>
      <c r="B32" s="6" t="s">
        <v>100</v>
      </c>
      <c r="C32" s="9">
        <v>68000.0</v>
      </c>
      <c r="D32" s="9">
        <v>35.0</v>
      </c>
      <c r="E32" s="9">
        <v>2.0</v>
      </c>
      <c r="F32" s="9">
        <v>136000.0</v>
      </c>
    </row>
    <row r="33">
      <c r="A33" s="6" t="s">
        <v>101</v>
      </c>
      <c r="B33" s="6" t="s">
        <v>102</v>
      </c>
      <c r="C33" s="9">
        <v>45000.0</v>
      </c>
      <c r="D33" s="9">
        <v>35.0</v>
      </c>
      <c r="E33" s="9">
        <v>4.0</v>
      </c>
      <c r="F33" s="9">
        <v>180000.0</v>
      </c>
    </row>
    <row r="34">
      <c r="A34" s="6" t="s">
        <v>103</v>
      </c>
      <c r="B34" s="6" t="s">
        <v>104</v>
      </c>
      <c r="C34" s="9">
        <v>72000.0</v>
      </c>
      <c r="D34" s="9">
        <v>35.0</v>
      </c>
      <c r="E34" s="9">
        <v>7.0</v>
      </c>
      <c r="F34" s="9">
        <v>504000.0</v>
      </c>
    </row>
    <row r="35">
      <c r="A35" s="6" t="s">
        <v>105</v>
      </c>
      <c r="B35" s="6" t="s">
        <v>106</v>
      </c>
      <c r="C35" s="9">
        <v>29500.0</v>
      </c>
      <c r="D35" s="9">
        <v>35.0</v>
      </c>
      <c r="E35" s="9">
        <v>1.0</v>
      </c>
      <c r="F35" s="9">
        <v>29500.0</v>
      </c>
    </row>
    <row r="36">
      <c r="A36" s="6" t="s">
        <v>107</v>
      </c>
      <c r="B36" s="6" t="s">
        <v>108</v>
      </c>
      <c r="C36" s="9">
        <v>48000.0</v>
      </c>
      <c r="D36" s="9">
        <v>35.0</v>
      </c>
      <c r="E36" s="9">
        <v>1.0</v>
      </c>
      <c r="F36" s="9">
        <v>48000.0</v>
      </c>
    </row>
    <row r="37">
      <c r="A37" s="6" t="s">
        <v>109</v>
      </c>
      <c r="B37" s="6" t="s">
        <v>110</v>
      </c>
      <c r="C37" s="9">
        <v>89000.0</v>
      </c>
      <c r="D37" s="9">
        <v>35.0</v>
      </c>
      <c r="E37" s="9">
        <v>2.0</v>
      </c>
      <c r="F37" s="9">
        <v>178000.0</v>
      </c>
    </row>
    <row r="38">
      <c r="A38" s="6" t="s">
        <v>111</v>
      </c>
      <c r="B38" s="6" t="s">
        <v>112</v>
      </c>
      <c r="C38" s="9">
        <v>58000.0</v>
      </c>
      <c r="D38" s="9">
        <v>35.0</v>
      </c>
      <c r="E38" s="9">
        <v>1.0</v>
      </c>
      <c r="F38" s="9">
        <v>58000.0</v>
      </c>
    </row>
    <row r="39">
      <c r="A39" s="6" t="s">
        <v>113</v>
      </c>
      <c r="B39" s="6" t="s">
        <v>114</v>
      </c>
      <c r="C39" s="9">
        <v>90000.0</v>
      </c>
      <c r="D39" s="9">
        <v>35.0</v>
      </c>
      <c r="E39" s="9">
        <v>2.0</v>
      </c>
      <c r="F39" s="9">
        <v>180000.0</v>
      </c>
    </row>
    <row r="40">
      <c r="A40" s="6" t="s">
        <v>115</v>
      </c>
      <c r="B40" s="6" t="s">
        <v>116</v>
      </c>
      <c r="C40" s="9">
        <v>95000.0</v>
      </c>
      <c r="D40" s="9">
        <v>35.0</v>
      </c>
      <c r="E40" s="9">
        <v>1.0</v>
      </c>
      <c r="F40" s="9">
        <v>95000.0</v>
      </c>
    </row>
    <row r="41">
      <c r="A41" s="6" t="s">
        <v>117</v>
      </c>
      <c r="B41" s="6" t="s">
        <v>118</v>
      </c>
      <c r="C41" s="9">
        <v>60000.0</v>
      </c>
      <c r="D41" s="9">
        <v>35.0</v>
      </c>
      <c r="E41" s="9">
        <v>1.0</v>
      </c>
      <c r="F41" s="9">
        <v>60000.0</v>
      </c>
    </row>
    <row r="42">
      <c r="A42" s="6" t="s">
        <v>119</v>
      </c>
      <c r="B42" s="6" t="s">
        <v>120</v>
      </c>
      <c r="C42" s="9">
        <v>50000.0</v>
      </c>
      <c r="D42" s="9">
        <v>35.0</v>
      </c>
      <c r="E42" s="9">
        <v>2.0</v>
      </c>
      <c r="F42" s="9">
        <v>100000.0</v>
      </c>
    </row>
    <row r="43">
      <c r="A43" s="6" t="s">
        <v>121</v>
      </c>
      <c r="B43" s="6" t="s">
        <v>122</v>
      </c>
      <c r="C43" s="9">
        <v>80000.0</v>
      </c>
      <c r="D43" s="9">
        <v>35.0</v>
      </c>
      <c r="E43" s="9">
        <v>3.0</v>
      </c>
      <c r="F43" s="9">
        <v>240000.0</v>
      </c>
    </row>
    <row r="44">
      <c r="A44" s="6" t="s">
        <v>123</v>
      </c>
      <c r="B44" s="6" t="s">
        <v>124</v>
      </c>
      <c r="C44" s="9">
        <v>50000.0</v>
      </c>
      <c r="D44" s="9">
        <v>35.0</v>
      </c>
      <c r="E44" s="9">
        <v>1.0</v>
      </c>
      <c r="F44" s="9">
        <v>50000.0</v>
      </c>
    </row>
    <row r="45">
      <c r="A45" s="6" t="s">
        <v>125</v>
      </c>
      <c r="B45" s="6" t="s">
        <v>126</v>
      </c>
      <c r="C45" s="9">
        <v>75000.0</v>
      </c>
      <c r="D45" s="9">
        <v>35.0</v>
      </c>
      <c r="E45" s="9">
        <v>4.0</v>
      </c>
      <c r="F45" s="9">
        <v>300000.0</v>
      </c>
    </row>
    <row r="46">
      <c r="A46" s="6" t="s">
        <v>127</v>
      </c>
      <c r="B46" s="6" t="s">
        <v>128</v>
      </c>
      <c r="C46" s="9">
        <v>55000.0</v>
      </c>
      <c r="D46" s="9">
        <v>35.0</v>
      </c>
      <c r="E46" s="9">
        <v>2.0</v>
      </c>
      <c r="F46" s="9">
        <v>110000.0</v>
      </c>
    </row>
    <row r="47">
      <c r="A47" s="6" t="s">
        <v>129</v>
      </c>
      <c r="B47" s="6" t="s">
        <v>130</v>
      </c>
      <c r="C47" s="9">
        <v>75000.0</v>
      </c>
      <c r="D47" s="9">
        <v>35.0</v>
      </c>
      <c r="E47" s="9">
        <v>1.0</v>
      </c>
      <c r="F47" s="9">
        <v>75000.0</v>
      </c>
    </row>
    <row r="48">
      <c r="A48" s="6" t="s">
        <v>131</v>
      </c>
      <c r="B48" s="6" t="s">
        <v>132</v>
      </c>
      <c r="C48" s="9">
        <v>55000.0</v>
      </c>
      <c r="D48" s="9">
        <v>35.0</v>
      </c>
      <c r="E48" s="9">
        <v>1.0</v>
      </c>
      <c r="F48" s="9">
        <v>55000.0</v>
      </c>
    </row>
    <row r="49">
      <c r="A49" s="6" t="s">
        <v>133</v>
      </c>
      <c r="B49" s="6" t="s">
        <v>134</v>
      </c>
      <c r="C49" s="9">
        <v>185000.0</v>
      </c>
      <c r="D49" s="9">
        <v>35.0</v>
      </c>
      <c r="E49" s="9">
        <v>7.0</v>
      </c>
      <c r="F49" s="9">
        <v>1295000.0</v>
      </c>
    </row>
    <row r="50">
      <c r="A50" s="6" t="s">
        <v>135</v>
      </c>
      <c r="B50" s="6" t="s">
        <v>136</v>
      </c>
      <c r="C50" s="9">
        <v>55000.0</v>
      </c>
      <c r="D50" s="9">
        <v>35.0</v>
      </c>
      <c r="E50" s="9">
        <v>1.0</v>
      </c>
      <c r="F50" s="9">
        <v>55000.0</v>
      </c>
    </row>
    <row r="51">
      <c r="A51" s="6" t="s">
        <v>137</v>
      </c>
      <c r="B51" s="6" t="s">
        <v>49</v>
      </c>
      <c r="C51" s="9">
        <v>98000.0</v>
      </c>
      <c r="D51" s="9">
        <v>35.0</v>
      </c>
      <c r="E51" s="9">
        <v>1.0</v>
      </c>
      <c r="F51" s="9">
        <v>98000.0</v>
      </c>
    </row>
    <row r="52">
      <c r="A52" s="6" t="s">
        <v>138</v>
      </c>
      <c r="B52" s="6" t="s">
        <v>139</v>
      </c>
      <c r="C52" s="9">
        <v>70000.0</v>
      </c>
      <c r="D52" s="9">
        <v>35.0</v>
      </c>
      <c r="E52" s="9">
        <v>2.0</v>
      </c>
      <c r="F52" s="9">
        <v>140000.0</v>
      </c>
    </row>
    <row r="53">
      <c r="A53" s="6" t="s">
        <v>140</v>
      </c>
      <c r="B53" s="6" t="s">
        <v>141</v>
      </c>
      <c r="C53" s="9">
        <v>45000.0</v>
      </c>
      <c r="D53" s="9">
        <v>35.0</v>
      </c>
      <c r="E53" s="9">
        <v>3.0</v>
      </c>
      <c r="F53" s="9">
        <v>135000.0</v>
      </c>
    </row>
    <row r="54">
      <c r="A54" s="6" t="s">
        <v>142</v>
      </c>
      <c r="B54" s="6" t="s">
        <v>143</v>
      </c>
      <c r="C54" s="9">
        <v>145000.0</v>
      </c>
      <c r="D54" s="9">
        <v>35.0</v>
      </c>
      <c r="E54" s="9">
        <v>64.0</v>
      </c>
      <c r="F54" s="9">
        <v>9280000.0</v>
      </c>
    </row>
    <row r="55">
      <c r="A55" s="6" t="s">
        <v>144</v>
      </c>
      <c r="B55" s="6" t="s">
        <v>145</v>
      </c>
      <c r="C55" s="9">
        <v>68000.0</v>
      </c>
      <c r="D55" s="9">
        <v>35.0</v>
      </c>
      <c r="E55" s="9">
        <v>2.0</v>
      </c>
      <c r="F55" s="9">
        <v>136000.0</v>
      </c>
    </row>
    <row r="56">
      <c r="A56" s="6" t="s">
        <v>146</v>
      </c>
      <c r="B56" s="6" t="s">
        <v>147</v>
      </c>
      <c r="C56" s="9">
        <v>60000.0</v>
      </c>
      <c r="D56" s="9">
        <v>35.0</v>
      </c>
      <c r="E56" s="9">
        <v>1.0</v>
      </c>
      <c r="F56" s="9">
        <v>60000.0</v>
      </c>
    </row>
    <row r="57">
      <c r="A57" s="6" t="s">
        <v>148</v>
      </c>
      <c r="B57" s="6" t="s">
        <v>149</v>
      </c>
      <c r="C57" s="9">
        <v>59000.0</v>
      </c>
      <c r="D57" s="9">
        <v>35.0</v>
      </c>
      <c r="E57" s="9">
        <v>2.0</v>
      </c>
      <c r="F57" s="9">
        <v>118000.0</v>
      </c>
    </row>
    <row r="58">
      <c r="A58" s="6" t="s">
        <v>150</v>
      </c>
      <c r="B58" s="6" t="s">
        <v>151</v>
      </c>
      <c r="C58" s="9">
        <v>89000.0</v>
      </c>
      <c r="D58" s="9">
        <v>35.0</v>
      </c>
      <c r="E58" s="9">
        <v>1.0</v>
      </c>
      <c r="F58" s="9">
        <v>89000.0</v>
      </c>
    </row>
    <row r="59">
      <c r="A59" s="6" t="s">
        <v>152</v>
      </c>
      <c r="B59" s="6" t="s">
        <v>153</v>
      </c>
      <c r="C59" s="9">
        <v>50000.0</v>
      </c>
      <c r="D59" s="9">
        <v>35.0</v>
      </c>
      <c r="E59" s="9">
        <v>2.0</v>
      </c>
      <c r="F59" s="9">
        <v>100000.0</v>
      </c>
    </row>
    <row r="60">
      <c r="A60" s="6" t="s">
        <v>154</v>
      </c>
      <c r="B60" s="6" t="s">
        <v>155</v>
      </c>
      <c r="C60" s="9">
        <v>98000.0</v>
      </c>
      <c r="D60" s="9">
        <v>35.0</v>
      </c>
      <c r="E60" s="9">
        <v>1.0</v>
      </c>
      <c r="F60" s="9">
        <v>98000.0</v>
      </c>
    </row>
    <row r="61">
      <c r="A61" s="6" t="s">
        <v>156</v>
      </c>
      <c r="B61" s="6" t="s">
        <v>157</v>
      </c>
      <c r="C61" s="9">
        <v>71500.0</v>
      </c>
      <c r="D61" s="9">
        <v>35.0</v>
      </c>
      <c r="E61" s="9">
        <v>4.0</v>
      </c>
      <c r="F61" s="9">
        <v>286000.0</v>
      </c>
    </row>
    <row r="62">
      <c r="A62" s="6" t="s">
        <v>158</v>
      </c>
      <c r="B62" s="6" t="s">
        <v>159</v>
      </c>
      <c r="C62" s="9">
        <v>110000.0</v>
      </c>
      <c r="D62" s="9">
        <v>35.0</v>
      </c>
      <c r="E62" s="9">
        <v>2.0</v>
      </c>
      <c r="F62" s="9">
        <v>220000.0</v>
      </c>
    </row>
    <row r="63">
      <c r="A63" s="6" t="s">
        <v>160</v>
      </c>
      <c r="B63" s="6" t="s">
        <v>161</v>
      </c>
      <c r="C63" s="9">
        <v>46200.0</v>
      </c>
      <c r="D63" s="9">
        <v>35.0</v>
      </c>
      <c r="E63" s="9">
        <v>1.0</v>
      </c>
      <c r="F63" s="9">
        <v>46200.0</v>
      </c>
    </row>
    <row r="64">
      <c r="A64" s="6" t="s">
        <v>162</v>
      </c>
      <c r="B64" s="6" t="s">
        <v>163</v>
      </c>
      <c r="C64" s="9">
        <v>55000.0</v>
      </c>
      <c r="D64" s="9">
        <v>35.0</v>
      </c>
      <c r="E64" s="9">
        <v>1.0</v>
      </c>
      <c r="F64" s="9">
        <v>55000.0</v>
      </c>
    </row>
    <row r="65">
      <c r="A65" s="6" t="s">
        <v>164</v>
      </c>
      <c r="B65" s="6" t="s">
        <v>165</v>
      </c>
      <c r="C65" s="9">
        <v>74800.0</v>
      </c>
      <c r="D65" s="9">
        <v>35.0</v>
      </c>
      <c r="E65" s="9">
        <v>2.0</v>
      </c>
      <c r="F65" s="9">
        <v>149600.0</v>
      </c>
    </row>
    <row r="66">
      <c r="A66" s="6" t="s">
        <v>166</v>
      </c>
      <c r="B66" s="6" t="s">
        <v>167</v>
      </c>
      <c r="C66" s="9">
        <v>77000.0</v>
      </c>
      <c r="D66" s="9">
        <v>35.0</v>
      </c>
      <c r="E66" s="9">
        <v>1.0</v>
      </c>
      <c r="F66" s="9">
        <v>77000.0</v>
      </c>
    </row>
    <row r="67">
      <c r="A67" s="6" t="s">
        <v>168</v>
      </c>
      <c r="B67" s="6" t="s">
        <v>169</v>
      </c>
      <c r="C67" s="9">
        <v>77000.0</v>
      </c>
      <c r="D67" s="9">
        <v>35.0</v>
      </c>
      <c r="E67" s="9">
        <v>1.0</v>
      </c>
      <c r="F67" s="9">
        <v>77000.0</v>
      </c>
    </row>
    <row r="68">
      <c r="A68" s="6" t="s">
        <v>170</v>
      </c>
      <c r="B68" s="6" t="s">
        <v>171</v>
      </c>
      <c r="C68" s="9">
        <v>124300.0</v>
      </c>
      <c r="D68" s="9">
        <v>35.0</v>
      </c>
      <c r="E68" s="9">
        <v>1.0</v>
      </c>
      <c r="F68" s="9">
        <v>124300.0</v>
      </c>
    </row>
    <row r="69">
      <c r="A69" s="6" t="s">
        <v>172</v>
      </c>
      <c r="B69" s="6" t="s">
        <v>173</v>
      </c>
      <c r="C69" s="9">
        <v>66000.0</v>
      </c>
      <c r="D69" s="9">
        <v>35.0</v>
      </c>
      <c r="E69" s="9">
        <v>1.0</v>
      </c>
      <c r="F69" s="9">
        <v>66000.0</v>
      </c>
    </row>
    <row r="70">
      <c r="A70" s="6" t="s">
        <v>174</v>
      </c>
      <c r="B70" s="6" t="s">
        <v>175</v>
      </c>
      <c r="C70" s="9">
        <v>77000.0</v>
      </c>
      <c r="D70" s="9">
        <v>35.0</v>
      </c>
      <c r="E70" s="9">
        <v>6.0</v>
      </c>
      <c r="F70" s="9">
        <v>462000.0</v>
      </c>
    </row>
    <row r="71">
      <c r="A71" s="6" t="s">
        <v>176</v>
      </c>
      <c r="B71" s="6" t="s">
        <v>177</v>
      </c>
      <c r="C71" s="9">
        <v>66000.0</v>
      </c>
      <c r="D71" s="9">
        <v>35.0</v>
      </c>
      <c r="E71" s="9">
        <v>1.0</v>
      </c>
      <c r="F71" s="9">
        <v>66000.0</v>
      </c>
    </row>
    <row r="72">
      <c r="A72" s="6" t="s">
        <v>178</v>
      </c>
      <c r="B72" s="6" t="s">
        <v>179</v>
      </c>
      <c r="C72" s="9">
        <v>71500.0</v>
      </c>
      <c r="D72" s="9">
        <v>35.0</v>
      </c>
      <c r="E72" s="9">
        <v>1.0</v>
      </c>
      <c r="F72" s="9">
        <v>71500.0</v>
      </c>
    </row>
    <row r="73">
      <c r="A73" s="6" t="s">
        <v>180</v>
      </c>
      <c r="B73" s="6" t="s">
        <v>181</v>
      </c>
      <c r="C73" s="9">
        <v>66000.0</v>
      </c>
      <c r="D73" s="9">
        <v>35.0</v>
      </c>
      <c r="E73" s="9">
        <v>2.0</v>
      </c>
      <c r="F73" s="9">
        <v>132000.0</v>
      </c>
    </row>
    <row r="74">
      <c r="A74" s="6" t="s">
        <v>182</v>
      </c>
      <c r="B74" s="6" t="s">
        <v>183</v>
      </c>
      <c r="C74" s="9">
        <v>66000.0</v>
      </c>
      <c r="D74" s="9">
        <v>35.0</v>
      </c>
      <c r="E74" s="9">
        <v>2.0</v>
      </c>
      <c r="F74" s="9">
        <v>132000.0</v>
      </c>
    </row>
    <row r="75">
      <c r="A75" s="6" t="s">
        <v>184</v>
      </c>
      <c r="B75" s="6" t="s">
        <v>185</v>
      </c>
      <c r="C75" s="9">
        <v>46200.0</v>
      </c>
      <c r="D75" s="9">
        <v>35.0</v>
      </c>
      <c r="E75" s="9">
        <v>1.0</v>
      </c>
      <c r="F75" s="9">
        <v>46200.0</v>
      </c>
    </row>
    <row r="76">
      <c r="A76" s="6" t="s">
        <v>186</v>
      </c>
      <c r="B76" s="6" t="s">
        <v>187</v>
      </c>
      <c r="C76" s="9">
        <v>66000.0</v>
      </c>
      <c r="D76" s="9">
        <v>35.0</v>
      </c>
      <c r="E76" s="9">
        <v>1.0</v>
      </c>
      <c r="F76" s="9">
        <v>66000.0</v>
      </c>
    </row>
    <row r="77">
      <c r="A77" s="6" t="s">
        <v>188</v>
      </c>
      <c r="B77" s="6" t="s">
        <v>189</v>
      </c>
      <c r="C77" s="9">
        <v>66000.0</v>
      </c>
      <c r="D77" s="9">
        <v>35.0</v>
      </c>
      <c r="E77" s="9">
        <v>1.0</v>
      </c>
      <c r="F77" s="9">
        <v>66000.0</v>
      </c>
    </row>
    <row r="78">
      <c r="A78" s="6" t="s">
        <v>190</v>
      </c>
      <c r="B78" s="6" t="s">
        <v>191</v>
      </c>
      <c r="C78" s="9">
        <v>148500.0</v>
      </c>
      <c r="D78" s="9">
        <v>35.0</v>
      </c>
      <c r="E78" s="9">
        <v>1.0</v>
      </c>
      <c r="F78" s="9">
        <v>148500.0</v>
      </c>
    </row>
    <row r="79">
      <c r="A79" s="6" t="s">
        <v>192</v>
      </c>
      <c r="B79" s="6" t="s">
        <v>193</v>
      </c>
      <c r="C79" s="9">
        <v>82500.0</v>
      </c>
      <c r="D79" s="9">
        <v>35.0</v>
      </c>
      <c r="E79" s="9">
        <v>1.0</v>
      </c>
      <c r="F79" s="9">
        <v>82500.0</v>
      </c>
    </row>
    <row r="80">
      <c r="A80" s="6" t="s">
        <v>194</v>
      </c>
      <c r="B80" s="6" t="s">
        <v>195</v>
      </c>
      <c r="C80" s="9">
        <v>126500.0</v>
      </c>
      <c r="D80" s="9">
        <v>35.0</v>
      </c>
      <c r="E80" s="9">
        <v>1.0</v>
      </c>
      <c r="F80" s="9">
        <v>126500.0</v>
      </c>
    </row>
    <row r="81">
      <c r="A81" s="6" t="s">
        <v>196</v>
      </c>
      <c r="B81" s="6" t="s">
        <v>197</v>
      </c>
      <c r="C81" s="9">
        <v>67100.0</v>
      </c>
      <c r="D81" s="9">
        <v>35.0</v>
      </c>
      <c r="E81" s="9">
        <v>3.0</v>
      </c>
      <c r="F81" s="9">
        <v>201300.0</v>
      </c>
    </row>
    <row r="82">
      <c r="A82" s="6" t="s">
        <v>198</v>
      </c>
      <c r="B82" s="6" t="s">
        <v>199</v>
      </c>
      <c r="C82" s="9">
        <v>66000.0</v>
      </c>
      <c r="D82" s="9">
        <v>35.0</v>
      </c>
      <c r="E82" s="9">
        <v>4.0</v>
      </c>
      <c r="F82" s="9">
        <v>264000.0</v>
      </c>
    </row>
    <row r="83">
      <c r="A83" s="6" t="s">
        <v>200</v>
      </c>
      <c r="B83" s="6" t="s">
        <v>201</v>
      </c>
      <c r="C83" s="9">
        <v>66000.0</v>
      </c>
      <c r="D83" s="9">
        <v>35.0</v>
      </c>
      <c r="E83" s="9">
        <v>2.0</v>
      </c>
      <c r="F83" s="9">
        <v>132000.0</v>
      </c>
    </row>
    <row r="84">
      <c r="A84" s="6" t="s">
        <v>202</v>
      </c>
      <c r="B84" s="6" t="s">
        <v>203</v>
      </c>
      <c r="C84" s="9">
        <v>71500.0</v>
      </c>
      <c r="D84" s="9">
        <v>35.0</v>
      </c>
      <c r="E84" s="9">
        <v>2.0</v>
      </c>
      <c r="F84" s="9">
        <v>143000.0</v>
      </c>
    </row>
    <row r="85">
      <c r="A85" s="6" t="s">
        <v>204</v>
      </c>
      <c r="B85" s="6" t="s">
        <v>205</v>
      </c>
      <c r="C85" s="9">
        <v>88000.0</v>
      </c>
      <c r="D85" s="9">
        <v>35.0</v>
      </c>
      <c r="E85" s="9">
        <v>1.0</v>
      </c>
      <c r="F85" s="9">
        <v>88000.0</v>
      </c>
    </row>
    <row r="86">
      <c r="A86" s="6" t="s">
        <v>206</v>
      </c>
      <c r="B86" s="6" t="s">
        <v>207</v>
      </c>
      <c r="C86" s="9">
        <v>225000.0</v>
      </c>
      <c r="D86" s="9">
        <v>35.0</v>
      </c>
      <c r="E86" s="9">
        <v>1.0</v>
      </c>
      <c r="F86" s="9">
        <v>225000.0</v>
      </c>
    </row>
    <row r="87">
      <c r="A87" s="6" t="s">
        <v>208</v>
      </c>
      <c r="B87" s="6" t="s">
        <v>209</v>
      </c>
      <c r="C87" s="9">
        <v>143000.0</v>
      </c>
      <c r="D87" s="9">
        <v>35.0</v>
      </c>
      <c r="E87" s="9">
        <v>18.0</v>
      </c>
      <c r="F87" s="9">
        <v>2574000.0</v>
      </c>
    </row>
    <row r="88">
      <c r="A88" s="6" t="s">
        <v>210</v>
      </c>
      <c r="B88" s="6" t="s">
        <v>211</v>
      </c>
      <c r="C88" s="9">
        <v>59000.0</v>
      </c>
      <c r="D88" s="9">
        <v>35.0</v>
      </c>
      <c r="E88" s="9">
        <v>2.0</v>
      </c>
      <c r="F88" s="9">
        <v>118000.0</v>
      </c>
    </row>
    <row r="89">
      <c r="A89" s="6" t="s">
        <v>212</v>
      </c>
      <c r="B89" s="6" t="s">
        <v>213</v>
      </c>
      <c r="C89" s="9">
        <v>88000.0</v>
      </c>
      <c r="D89" s="9">
        <v>35.0</v>
      </c>
      <c r="E89" s="9">
        <v>5.0</v>
      </c>
      <c r="F89" s="9">
        <v>440000.0</v>
      </c>
    </row>
    <row r="90">
      <c r="A90" s="6" t="s">
        <v>214</v>
      </c>
      <c r="B90" s="6" t="s">
        <v>215</v>
      </c>
      <c r="C90" s="9">
        <v>110000.0</v>
      </c>
      <c r="D90" s="9">
        <v>35.0</v>
      </c>
      <c r="E90" s="9">
        <v>15.0</v>
      </c>
      <c r="F90" s="9">
        <v>1650000.0</v>
      </c>
    </row>
    <row r="91">
      <c r="A91" s="6" t="s">
        <v>216</v>
      </c>
      <c r="B91" s="6" t="s">
        <v>217</v>
      </c>
      <c r="C91" s="9">
        <v>55000.0</v>
      </c>
      <c r="D91" s="9">
        <v>35.0</v>
      </c>
      <c r="E91" s="9">
        <v>3.0</v>
      </c>
      <c r="F91" s="9">
        <v>165000.0</v>
      </c>
    </row>
    <row r="92">
      <c r="A92" s="6" t="s">
        <v>218</v>
      </c>
      <c r="B92" s="6" t="s">
        <v>219</v>
      </c>
      <c r="C92" s="9">
        <v>66000.0</v>
      </c>
      <c r="D92" s="9">
        <v>35.0</v>
      </c>
      <c r="E92" s="9">
        <v>3.0</v>
      </c>
      <c r="F92" s="9">
        <v>198000.0</v>
      </c>
    </row>
    <row r="93">
      <c r="A93" s="6" t="s">
        <v>220</v>
      </c>
      <c r="B93" s="6" t="s">
        <v>221</v>
      </c>
      <c r="C93" s="9">
        <v>59000.0</v>
      </c>
      <c r="D93" s="9">
        <v>35.0</v>
      </c>
      <c r="E93" s="9">
        <v>3.0</v>
      </c>
      <c r="F93" s="9">
        <v>177000.0</v>
      </c>
    </row>
    <row r="94">
      <c r="A94" s="6" t="s">
        <v>222</v>
      </c>
      <c r="B94" s="6" t="s">
        <v>223</v>
      </c>
      <c r="C94" s="9">
        <v>88000.0</v>
      </c>
      <c r="D94" s="9">
        <v>35.0</v>
      </c>
      <c r="E94" s="9">
        <v>1.0</v>
      </c>
      <c r="F94" s="9">
        <v>88000.0</v>
      </c>
    </row>
    <row r="95">
      <c r="A95" s="11"/>
      <c r="B95" s="11"/>
      <c r="C95" s="8"/>
      <c r="D95" s="8" t="s">
        <v>19</v>
      </c>
      <c r="E95" s="9">
        <v>272.0</v>
      </c>
      <c r="F95" s="9">
        <f>sum(F8:F94)</f>
        <v>27995100</v>
      </c>
    </row>
    <row r="96">
      <c r="A96" s="11"/>
      <c r="B96" s="11"/>
      <c r="C96" s="8"/>
      <c r="D96" s="8" t="s">
        <v>35</v>
      </c>
      <c r="E96" s="8"/>
      <c r="F96" s="9">
        <f>F95-(F95*65%)</f>
        <v>9798285</v>
      </c>
    </row>
    <row r="97">
      <c r="A97" s="11"/>
      <c r="B97" s="11"/>
      <c r="C97" s="8"/>
      <c r="D97" s="8" t="s">
        <v>36</v>
      </c>
      <c r="E97" s="8"/>
      <c r="F97" s="9">
        <v>1359000.0</v>
      </c>
    </row>
    <row r="98">
      <c r="A98" s="11"/>
      <c r="B98" s="11"/>
      <c r="C98" s="8"/>
      <c r="D98" s="12" t="s">
        <v>224</v>
      </c>
      <c r="E98" s="8"/>
      <c r="F98" s="9">
        <f>sum(F95-F96)</f>
        <v>18196815</v>
      </c>
    </row>
    <row r="99">
      <c r="A99" s="6"/>
      <c r="B99" s="6"/>
      <c r="C99" s="6"/>
      <c r="D99" s="12" t="s">
        <v>225</v>
      </c>
      <c r="E99" s="6"/>
      <c r="F99" s="9">
        <v>712000.0</v>
      </c>
    </row>
    <row r="100">
      <c r="A100" s="6"/>
      <c r="B100" s="6"/>
      <c r="C100" s="6"/>
      <c r="D100" s="12" t="s">
        <v>226</v>
      </c>
      <c r="E100" s="6"/>
      <c r="F100" s="9">
        <v>224400.0</v>
      </c>
    </row>
    <row r="101">
      <c r="A101" s="6"/>
      <c r="B101" s="6"/>
      <c r="C101" s="6"/>
      <c r="D101" s="13" t="s">
        <v>227</v>
      </c>
      <c r="E101" s="6"/>
      <c r="F101" s="14">
        <f>sum(F97:F100)</f>
        <v>20492215</v>
      </c>
    </row>
  </sheetData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6" t="s">
        <v>0</v>
      </c>
      <c r="B1" s="6" t="s">
        <v>1</v>
      </c>
      <c r="C1" s="7" t="s">
        <v>228</v>
      </c>
      <c r="D1" s="6"/>
      <c r="E1" s="6"/>
      <c r="F1" s="6"/>
    </row>
    <row r="2">
      <c r="A2" s="6" t="s">
        <v>5</v>
      </c>
      <c r="B2" s="6" t="s">
        <v>1</v>
      </c>
      <c r="C2" s="6" t="s">
        <v>57</v>
      </c>
      <c r="D2" s="6"/>
      <c r="E2" s="6"/>
      <c r="F2" s="6"/>
    </row>
    <row r="3">
      <c r="A3" s="6" t="s">
        <v>8</v>
      </c>
      <c r="B3" s="6" t="s">
        <v>1</v>
      </c>
      <c r="C3" s="6"/>
      <c r="D3" s="6"/>
      <c r="E3" s="6"/>
      <c r="F3" s="6"/>
    </row>
    <row r="4">
      <c r="A4" s="6" t="s">
        <v>9</v>
      </c>
      <c r="B4" s="6" t="s">
        <v>1</v>
      </c>
      <c r="C4" s="6" t="s">
        <v>10</v>
      </c>
      <c r="D4" s="6"/>
      <c r="E4" s="6"/>
      <c r="F4" s="6"/>
    </row>
    <row r="5">
      <c r="A5" s="6" t="s">
        <v>11</v>
      </c>
      <c r="B5" s="6" t="s">
        <v>1</v>
      </c>
      <c r="C5" s="6" t="s">
        <v>58</v>
      </c>
      <c r="D5" s="6"/>
      <c r="E5" s="6"/>
      <c r="F5" s="6"/>
    </row>
    <row r="6">
      <c r="A6" s="6"/>
      <c r="B6" s="6"/>
      <c r="C6" s="6"/>
      <c r="D6" s="6"/>
      <c r="E6" s="6"/>
      <c r="F6" s="6"/>
    </row>
    <row r="7">
      <c r="A7" s="6" t="s">
        <v>14</v>
      </c>
      <c r="B7" s="6" t="s">
        <v>15</v>
      </c>
      <c r="C7" s="6" t="s">
        <v>16</v>
      </c>
      <c r="D7" s="6" t="s">
        <v>17</v>
      </c>
      <c r="E7" s="6" t="s">
        <v>18</v>
      </c>
      <c r="F7" s="6" t="s">
        <v>19</v>
      </c>
    </row>
    <row r="8">
      <c r="A8" s="6" t="s">
        <v>20</v>
      </c>
      <c r="B8" s="6" t="s">
        <v>229</v>
      </c>
      <c r="C8" s="9">
        <v>89000.0</v>
      </c>
      <c r="D8" s="9">
        <v>20.0</v>
      </c>
      <c r="E8" s="9">
        <v>10.0</v>
      </c>
      <c r="F8" s="9">
        <v>890000.0</v>
      </c>
    </row>
    <row r="9">
      <c r="A9" s="11"/>
      <c r="B9" s="11"/>
      <c r="C9" s="11"/>
      <c r="D9" s="6" t="s">
        <v>19</v>
      </c>
      <c r="E9" s="6" t="s">
        <v>70</v>
      </c>
      <c r="F9" s="9">
        <v>890000.0</v>
      </c>
    </row>
    <row r="10">
      <c r="A10" s="11"/>
      <c r="B10" s="11"/>
      <c r="C10" s="11"/>
      <c r="D10" s="6" t="s">
        <v>35</v>
      </c>
      <c r="E10" s="6"/>
      <c r="F10" s="9">
        <v>178000.0</v>
      </c>
    </row>
    <row r="11">
      <c r="A11" s="11"/>
      <c r="B11" s="11"/>
      <c r="C11" s="11"/>
      <c r="D11" s="6" t="s">
        <v>36</v>
      </c>
      <c r="E11" s="6"/>
      <c r="F11" s="8"/>
    </row>
    <row r="12">
      <c r="A12" s="11"/>
      <c r="B12" s="11"/>
      <c r="C12" s="11"/>
      <c r="D12" s="6" t="s">
        <v>39</v>
      </c>
      <c r="E12" s="6"/>
      <c r="F12" s="9">
        <v>712000.0</v>
      </c>
    </row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6" t="s">
        <v>0</v>
      </c>
      <c r="B1" s="6" t="s">
        <v>1</v>
      </c>
      <c r="C1" s="7" t="s">
        <v>230</v>
      </c>
      <c r="D1" s="6"/>
      <c r="E1" s="6"/>
      <c r="F1" s="6"/>
    </row>
    <row r="2">
      <c r="A2" s="6" t="s">
        <v>5</v>
      </c>
      <c r="B2" s="6" t="s">
        <v>1</v>
      </c>
      <c r="C2" s="6" t="s">
        <v>57</v>
      </c>
      <c r="D2" s="6"/>
      <c r="E2" s="6"/>
      <c r="F2" s="6"/>
    </row>
    <row r="3">
      <c r="A3" s="6" t="s">
        <v>8</v>
      </c>
      <c r="B3" s="6" t="s">
        <v>1</v>
      </c>
      <c r="C3" s="6"/>
      <c r="D3" s="6"/>
      <c r="E3" s="6"/>
      <c r="F3" s="6"/>
    </row>
    <row r="4">
      <c r="A4" s="6" t="s">
        <v>9</v>
      </c>
      <c r="B4" s="6" t="s">
        <v>1</v>
      </c>
      <c r="C4" s="6" t="s">
        <v>10</v>
      </c>
      <c r="D4" s="6"/>
      <c r="E4" s="6"/>
      <c r="F4" s="6"/>
    </row>
    <row r="5">
      <c r="A5" s="6" t="s">
        <v>11</v>
      </c>
      <c r="B5" s="6" t="s">
        <v>1</v>
      </c>
      <c r="C5" s="6" t="s">
        <v>58</v>
      </c>
      <c r="D5" s="6"/>
      <c r="E5" s="6"/>
      <c r="F5" s="6"/>
    </row>
    <row r="6">
      <c r="A6" s="6"/>
      <c r="B6" s="6"/>
      <c r="C6" s="6"/>
      <c r="D6" s="6"/>
      <c r="E6" s="6"/>
      <c r="F6" s="6"/>
    </row>
    <row r="7">
      <c r="A7" s="6" t="s">
        <v>14</v>
      </c>
      <c r="B7" s="6" t="s">
        <v>15</v>
      </c>
      <c r="C7" s="6" t="s">
        <v>16</v>
      </c>
      <c r="D7" s="6" t="s">
        <v>17</v>
      </c>
      <c r="E7" s="6" t="s">
        <v>18</v>
      </c>
      <c r="F7" s="6" t="s">
        <v>19</v>
      </c>
    </row>
    <row r="8">
      <c r="A8" s="6" t="s">
        <v>20</v>
      </c>
      <c r="B8" s="6" t="s">
        <v>231</v>
      </c>
      <c r="C8" s="9">
        <v>132000.0</v>
      </c>
      <c r="D8" s="9">
        <v>15.0</v>
      </c>
      <c r="E8" s="9">
        <v>2.0</v>
      </c>
      <c r="F8" s="9">
        <v>264000.0</v>
      </c>
    </row>
    <row r="9">
      <c r="A9" s="11"/>
      <c r="B9" s="11"/>
      <c r="C9" s="11"/>
      <c r="D9" s="6" t="s">
        <v>19</v>
      </c>
      <c r="E9" s="6" t="s">
        <v>23</v>
      </c>
      <c r="F9" s="9">
        <v>264000.0</v>
      </c>
    </row>
    <row r="10">
      <c r="A10" s="11"/>
      <c r="B10" s="11"/>
      <c r="C10" s="11"/>
      <c r="D10" s="6" t="s">
        <v>35</v>
      </c>
      <c r="E10" s="6"/>
      <c r="F10" s="9">
        <v>39600.0</v>
      </c>
    </row>
    <row r="11">
      <c r="A11" s="11"/>
      <c r="B11" s="11"/>
      <c r="C11" s="11"/>
      <c r="D11" s="6" t="s">
        <v>36</v>
      </c>
      <c r="E11" s="6"/>
      <c r="F11" s="8"/>
    </row>
    <row r="12">
      <c r="A12" s="11"/>
      <c r="B12" s="11"/>
      <c r="C12" s="11"/>
      <c r="D12" s="6" t="s">
        <v>39</v>
      </c>
      <c r="E12" s="6"/>
      <c r="F12" s="9">
        <v>224400.0</v>
      </c>
    </row>
  </sheetData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232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57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233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234</v>
      </c>
      <c r="C8" s="3">
        <v>39000.0</v>
      </c>
      <c r="D8" s="3">
        <v>35.0</v>
      </c>
      <c r="E8" s="3">
        <v>1.0</v>
      </c>
      <c r="F8" s="3">
        <v>39000.0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23</v>
      </c>
      <c r="B9" s="2" t="s">
        <v>59</v>
      </c>
      <c r="C9" s="3">
        <v>64000.0</v>
      </c>
      <c r="D9" s="3">
        <v>35.0</v>
      </c>
      <c r="E9" s="3">
        <v>2.0</v>
      </c>
      <c r="F9" s="3">
        <v>128000.0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235</v>
      </c>
      <c r="C10" s="3">
        <v>52000.0</v>
      </c>
      <c r="D10" s="3">
        <v>35.0</v>
      </c>
      <c r="E10" s="3">
        <v>1.0</v>
      </c>
      <c r="F10" s="3">
        <v>52000.0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60</v>
      </c>
      <c r="C11" s="3">
        <v>43000.0</v>
      </c>
      <c r="D11" s="3">
        <v>35.0</v>
      </c>
      <c r="E11" s="3">
        <v>1.0</v>
      </c>
      <c r="F11" s="3">
        <v>43000.0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236</v>
      </c>
      <c r="C12" s="3">
        <v>52000.0</v>
      </c>
      <c r="D12" s="3">
        <v>35.0</v>
      </c>
      <c r="E12" s="3">
        <v>1.0</v>
      </c>
      <c r="F12" s="3">
        <v>52000.0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37</v>
      </c>
      <c r="B13" s="2" t="s">
        <v>22</v>
      </c>
      <c r="C13" s="3">
        <v>64000.0</v>
      </c>
      <c r="D13" s="3">
        <v>35.0</v>
      </c>
      <c r="E13" s="3">
        <v>4.0</v>
      </c>
      <c r="F13" s="3">
        <v>256000.0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40</v>
      </c>
      <c r="B14" s="2" t="s">
        <v>238</v>
      </c>
      <c r="C14" s="3">
        <v>54000.0</v>
      </c>
      <c r="D14" s="3">
        <v>35.0</v>
      </c>
      <c r="E14" s="3">
        <v>1.0</v>
      </c>
      <c r="F14" s="3">
        <v>54000.0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66</v>
      </c>
      <c r="B15" s="2" t="s">
        <v>239</v>
      </c>
      <c r="C15" s="3">
        <v>70000.0</v>
      </c>
      <c r="D15" s="3">
        <v>35.0</v>
      </c>
      <c r="E15" s="3">
        <v>2.0</v>
      </c>
      <c r="F15" s="3">
        <v>140000.0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68</v>
      </c>
      <c r="B16" s="2" t="s">
        <v>62</v>
      </c>
      <c r="C16" s="3">
        <v>59000.0</v>
      </c>
      <c r="D16" s="3">
        <v>35.0</v>
      </c>
      <c r="E16" s="3">
        <v>2.0</v>
      </c>
      <c r="F16" s="3">
        <v>118000.0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70</v>
      </c>
      <c r="B17" s="2" t="s">
        <v>63</v>
      </c>
      <c r="C17" s="3">
        <v>59000.0</v>
      </c>
      <c r="D17" s="3">
        <v>35.0</v>
      </c>
      <c r="E17" s="3">
        <v>43.0</v>
      </c>
      <c r="F17" s="3">
        <v>2537000.0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72</v>
      </c>
      <c r="B18" s="2" t="s">
        <v>65</v>
      </c>
      <c r="C18" s="3">
        <v>55000.0</v>
      </c>
      <c r="D18" s="3">
        <v>35.0</v>
      </c>
      <c r="E18" s="3">
        <v>1.0</v>
      </c>
      <c r="F18" s="3">
        <v>55000.0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74</v>
      </c>
      <c r="B19" s="2" t="s">
        <v>67</v>
      </c>
      <c r="C19" s="3">
        <v>55000.0</v>
      </c>
      <c r="D19" s="3">
        <v>35.0</v>
      </c>
      <c r="E19" s="3">
        <v>5.0</v>
      </c>
      <c r="F19" s="3">
        <v>275000.0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76</v>
      </c>
      <c r="B20" s="2" t="s">
        <v>69</v>
      </c>
      <c r="C20" s="3">
        <v>104000.0</v>
      </c>
      <c r="D20" s="3">
        <v>35.0</v>
      </c>
      <c r="E20" s="3">
        <v>47.0</v>
      </c>
      <c r="F20" s="3">
        <v>4888000.0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78</v>
      </c>
      <c r="B21" s="2" t="s">
        <v>243</v>
      </c>
      <c r="C21" s="3">
        <v>48000.0</v>
      </c>
      <c r="D21" s="3">
        <v>35.0</v>
      </c>
      <c r="E21" s="3">
        <v>3.0</v>
      </c>
      <c r="F21" s="3">
        <v>144000.0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80</v>
      </c>
      <c r="B22" s="2" t="s">
        <v>71</v>
      </c>
      <c r="C22" s="3">
        <v>45000.0</v>
      </c>
      <c r="D22" s="3">
        <v>35.0</v>
      </c>
      <c r="E22" s="3">
        <v>1.0</v>
      </c>
      <c r="F22" s="3">
        <v>45000.0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82</v>
      </c>
      <c r="B23" s="2" t="s">
        <v>75</v>
      </c>
      <c r="C23" s="3">
        <v>60000.0</v>
      </c>
      <c r="D23" s="3">
        <v>35.0</v>
      </c>
      <c r="E23" s="3">
        <v>2.0</v>
      </c>
      <c r="F23" s="3">
        <v>120000.0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84</v>
      </c>
      <c r="B24" s="2" t="s">
        <v>247</v>
      </c>
      <c r="C24" s="3">
        <v>59000.0</v>
      </c>
      <c r="D24" s="3">
        <v>35.0</v>
      </c>
      <c r="E24" s="3">
        <v>2.0</v>
      </c>
      <c r="F24" s="3">
        <v>118000.0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86</v>
      </c>
      <c r="B25" s="2" t="s">
        <v>25</v>
      </c>
      <c r="C25" s="3">
        <v>58000.0</v>
      </c>
      <c r="D25" s="3">
        <v>35.0</v>
      </c>
      <c r="E25" s="3">
        <v>6.0</v>
      </c>
      <c r="F25" s="3">
        <v>348000.0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88</v>
      </c>
      <c r="B26" s="2" t="s">
        <v>250</v>
      </c>
      <c r="C26" s="3">
        <v>55000.0</v>
      </c>
      <c r="D26" s="3">
        <v>35.0</v>
      </c>
      <c r="E26" s="3">
        <v>6.0</v>
      </c>
      <c r="F26" s="3">
        <v>330000.0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90</v>
      </c>
      <c r="B27" s="2" t="s">
        <v>28</v>
      </c>
      <c r="C27" s="3">
        <v>65000.0</v>
      </c>
      <c r="D27" s="3">
        <v>35.0</v>
      </c>
      <c r="E27" s="3">
        <v>1.0</v>
      </c>
      <c r="F27" s="3">
        <v>65000.0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92</v>
      </c>
      <c r="B28" s="2" t="s">
        <v>252</v>
      </c>
      <c r="C28" s="3">
        <v>112000.0</v>
      </c>
      <c r="D28" s="3">
        <v>35.0</v>
      </c>
      <c r="E28" s="3">
        <v>1.0</v>
      </c>
      <c r="F28" s="3">
        <v>112000.0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94</v>
      </c>
      <c r="B29" s="2" t="s">
        <v>254</v>
      </c>
      <c r="C29" s="3">
        <v>50000.0</v>
      </c>
      <c r="D29" s="3">
        <v>35.0</v>
      </c>
      <c r="E29" s="3">
        <v>1.0</v>
      </c>
      <c r="F29" s="3">
        <v>50000.0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95</v>
      </c>
      <c r="B30" s="2" t="s">
        <v>81</v>
      </c>
      <c r="C30" s="3">
        <v>175000.0</v>
      </c>
      <c r="D30" s="3">
        <v>35.0</v>
      </c>
      <c r="E30" s="3">
        <v>49.0</v>
      </c>
      <c r="F30" s="3">
        <v>8575000.0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97</v>
      </c>
      <c r="B31" s="2" t="s">
        <v>257</v>
      </c>
      <c r="C31" s="3">
        <v>55000.0</v>
      </c>
      <c r="D31" s="3">
        <v>35.0</v>
      </c>
      <c r="E31" s="3">
        <v>1.0</v>
      </c>
      <c r="F31" s="3">
        <v>55000.0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99</v>
      </c>
      <c r="B32" s="2" t="s">
        <v>260</v>
      </c>
      <c r="C32" s="3">
        <v>65000.0</v>
      </c>
      <c r="D32" s="3">
        <v>35.0</v>
      </c>
      <c r="E32" s="3">
        <v>1.0</v>
      </c>
      <c r="F32" s="3">
        <v>65000.0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101</v>
      </c>
      <c r="B33" s="2" t="s">
        <v>87</v>
      </c>
      <c r="C33" s="3">
        <v>58000.0</v>
      </c>
      <c r="D33" s="3">
        <v>35.0</v>
      </c>
      <c r="E33" s="3">
        <v>15.0</v>
      </c>
      <c r="F33" s="3">
        <v>870000.0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2" t="s">
        <v>103</v>
      </c>
      <c r="B34" s="2" t="s">
        <v>263</v>
      </c>
      <c r="C34" s="3">
        <v>65000.0</v>
      </c>
      <c r="D34" s="3">
        <v>35.0</v>
      </c>
      <c r="E34" s="3">
        <v>1.0</v>
      </c>
      <c r="F34" s="3">
        <v>65000.0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2" t="s">
        <v>105</v>
      </c>
      <c r="B35" s="2" t="s">
        <v>93</v>
      </c>
      <c r="C35" s="3">
        <v>45000.0</v>
      </c>
      <c r="D35" s="3">
        <v>35.0</v>
      </c>
      <c r="E35" s="3">
        <v>2.0</v>
      </c>
      <c r="F35" s="3">
        <v>90000.0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2" t="s">
        <v>107</v>
      </c>
      <c r="B36" s="2" t="s">
        <v>48</v>
      </c>
      <c r="C36" s="3">
        <v>74000.0</v>
      </c>
      <c r="D36" s="3">
        <v>35.0</v>
      </c>
      <c r="E36" s="3">
        <v>36.0</v>
      </c>
      <c r="F36" s="3">
        <v>2664000.0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2" t="s">
        <v>109</v>
      </c>
      <c r="B37" s="2" t="s">
        <v>266</v>
      </c>
      <c r="C37" s="3">
        <v>79000.0</v>
      </c>
      <c r="D37" s="3">
        <v>35.0</v>
      </c>
      <c r="E37" s="3">
        <v>5.0</v>
      </c>
      <c r="F37" s="3">
        <v>395000.0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2" t="s">
        <v>111</v>
      </c>
      <c r="B38" s="2" t="s">
        <v>267</v>
      </c>
      <c r="C38" s="3">
        <v>69000.0</v>
      </c>
      <c r="D38" s="3">
        <v>35.0</v>
      </c>
      <c r="E38" s="3">
        <v>5.0</v>
      </c>
      <c r="F38" s="3">
        <v>345000.0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2" t="s">
        <v>113</v>
      </c>
      <c r="B39" s="2" t="s">
        <v>98</v>
      </c>
      <c r="C39" s="3">
        <v>35500.0</v>
      </c>
      <c r="D39" s="3">
        <v>35.0</v>
      </c>
      <c r="E39" s="3">
        <v>2.0</v>
      </c>
      <c r="F39" s="3">
        <v>71000.0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2" t="s">
        <v>115</v>
      </c>
      <c r="B40" s="2" t="s">
        <v>268</v>
      </c>
      <c r="C40" s="3">
        <v>79000.0</v>
      </c>
      <c r="D40" s="3">
        <v>35.0</v>
      </c>
      <c r="E40" s="3">
        <v>1.0</v>
      </c>
      <c r="F40" s="3">
        <v>79000.0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2" t="s">
        <v>117</v>
      </c>
      <c r="B41" s="2" t="s">
        <v>269</v>
      </c>
      <c r="C41" s="3">
        <v>55000.0</v>
      </c>
      <c r="D41" s="3">
        <v>35.0</v>
      </c>
      <c r="E41" s="3">
        <v>1.0</v>
      </c>
      <c r="F41" s="3">
        <v>55000.0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2" t="s">
        <v>119</v>
      </c>
      <c r="B42" s="2" t="s">
        <v>270</v>
      </c>
      <c r="C42" s="3">
        <v>80000.0</v>
      </c>
      <c r="D42" s="3">
        <v>35.0</v>
      </c>
      <c r="E42" s="3">
        <v>1.0</v>
      </c>
      <c r="F42" s="3">
        <v>80000.0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2" t="s">
        <v>121</v>
      </c>
      <c r="B43" s="2" t="s">
        <v>271</v>
      </c>
      <c r="C43" s="3">
        <v>65000.0</v>
      </c>
      <c r="D43" s="3">
        <v>35.0</v>
      </c>
      <c r="E43" s="3">
        <v>3.0</v>
      </c>
      <c r="F43" s="3">
        <v>195000.0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2" t="s">
        <v>123</v>
      </c>
      <c r="B44" s="2" t="s">
        <v>100</v>
      </c>
      <c r="C44" s="3">
        <v>68000.0</v>
      </c>
      <c r="D44" s="3">
        <v>35.0</v>
      </c>
      <c r="E44" s="3">
        <v>1.0</v>
      </c>
      <c r="F44" s="3">
        <v>68000.0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2" t="s">
        <v>125</v>
      </c>
      <c r="B45" s="2" t="s">
        <v>272</v>
      </c>
      <c r="C45" s="3">
        <v>58000.0</v>
      </c>
      <c r="D45" s="3">
        <v>35.0</v>
      </c>
      <c r="E45" s="3">
        <v>4.0</v>
      </c>
      <c r="F45" s="3">
        <v>232000.0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2" t="s">
        <v>127</v>
      </c>
      <c r="B46" s="2" t="s">
        <v>102</v>
      </c>
      <c r="C46" s="3">
        <v>45000.0</v>
      </c>
      <c r="D46" s="3">
        <v>35.0</v>
      </c>
      <c r="E46" s="3">
        <v>2.0</v>
      </c>
      <c r="F46" s="3">
        <v>90000.0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2" t="s">
        <v>129</v>
      </c>
      <c r="B47" s="2" t="s">
        <v>273</v>
      </c>
      <c r="C47" s="3">
        <v>89000.0</v>
      </c>
      <c r="D47" s="3">
        <v>35.0</v>
      </c>
      <c r="E47" s="3">
        <v>1.0</v>
      </c>
      <c r="F47" s="3">
        <v>89000.0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2" t="s">
        <v>131</v>
      </c>
      <c r="B48" s="2" t="s">
        <v>274</v>
      </c>
      <c r="C48" s="3">
        <v>49000.0</v>
      </c>
      <c r="D48" s="3">
        <v>35.0</v>
      </c>
      <c r="E48" s="3">
        <v>2.0</v>
      </c>
      <c r="F48" s="3">
        <v>98000.0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2" t="s">
        <v>133</v>
      </c>
      <c r="B49" s="2" t="s">
        <v>275</v>
      </c>
      <c r="C49" s="3">
        <v>85000.0</v>
      </c>
      <c r="D49" s="3">
        <v>35.0</v>
      </c>
      <c r="E49" s="3">
        <v>3.0</v>
      </c>
      <c r="F49" s="3">
        <v>255000.0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2" t="s">
        <v>135</v>
      </c>
      <c r="B50" s="2" t="s">
        <v>276</v>
      </c>
      <c r="C50" s="3">
        <v>58000.0</v>
      </c>
      <c r="D50" s="3">
        <v>35.0</v>
      </c>
      <c r="E50" s="3">
        <v>2.0</v>
      </c>
      <c r="F50" s="3">
        <v>116000.0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2" t="s">
        <v>137</v>
      </c>
      <c r="B51" s="2" t="s">
        <v>277</v>
      </c>
      <c r="C51" s="3">
        <v>59000.0</v>
      </c>
      <c r="D51" s="3">
        <v>35.0</v>
      </c>
      <c r="E51" s="3">
        <v>1.0</v>
      </c>
      <c r="F51" s="3">
        <v>59000.0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2" t="s">
        <v>138</v>
      </c>
      <c r="B52" s="2" t="s">
        <v>104</v>
      </c>
      <c r="C52" s="3">
        <v>72000.0</v>
      </c>
      <c r="D52" s="3">
        <v>35.0</v>
      </c>
      <c r="E52" s="3">
        <v>2.0</v>
      </c>
      <c r="F52" s="3">
        <v>144000.0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2" t="s">
        <v>140</v>
      </c>
      <c r="B53" s="2" t="s">
        <v>106</v>
      </c>
      <c r="C53" s="3">
        <v>29500.0</v>
      </c>
      <c r="D53" s="3">
        <v>35.0</v>
      </c>
      <c r="E53" s="3">
        <v>2.0</v>
      </c>
      <c r="F53" s="3">
        <v>59000.0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2" t="s">
        <v>142</v>
      </c>
      <c r="B54" s="2" t="s">
        <v>112</v>
      </c>
      <c r="C54" s="3">
        <v>58000.0</v>
      </c>
      <c r="D54" s="3">
        <v>35.0</v>
      </c>
      <c r="E54" s="3">
        <v>3.0</v>
      </c>
      <c r="F54" s="3">
        <v>174000.0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2" t="s">
        <v>144</v>
      </c>
      <c r="B55" s="2" t="s">
        <v>114</v>
      </c>
      <c r="C55" s="3">
        <v>90000.0</v>
      </c>
      <c r="D55" s="3">
        <v>35.0</v>
      </c>
      <c r="E55" s="3">
        <v>1.0</v>
      </c>
      <c r="F55" s="3">
        <v>90000.0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2" t="s">
        <v>146</v>
      </c>
      <c r="B56" s="2" t="s">
        <v>278</v>
      </c>
      <c r="C56" s="3">
        <v>65000.0</v>
      </c>
      <c r="D56" s="3">
        <v>35.0</v>
      </c>
      <c r="E56" s="3">
        <v>1.0</v>
      </c>
      <c r="F56" s="3">
        <v>65000.0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2" t="s">
        <v>148</v>
      </c>
      <c r="B57" s="2" t="s">
        <v>279</v>
      </c>
      <c r="C57" s="3">
        <v>140000.0</v>
      </c>
      <c r="D57" s="3">
        <v>35.0</v>
      </c>
      <c r="E57" s="3">
        <v>3.0</v>
      </c>
      <c r="F57" s="3">
        <v>420000.0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2" t="s">
        <v>150</v>
      </c>
      <c r="B58" s="2" t="s">
        <v>280</v>
      </c>
      <c r="C58" s="3">
        <v>50000.0</v>
      </c>
      <c r="D58" s="3">
        <v>35.0</v>
      </c>
      <c r="E58" s="3">
        <v>3.0</v>
      </c>
      <c r="F58" s="3">
        <v>150000.0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2" t="s">
        <v>152</v>
      </c>
      <c r="B59" s="2" t="s">
        <v>118</v>
      </c>
      <c r="C59" s="3">
        <v>60000.0</v>
      </c>
      <c r="D59" s="3">
        <v>35.0</v>
      </c>
      <c r="E59" s="3">
        <v>3.0</v>
      </c>
      <c r="F59" s="3">
        <v>180000.0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2" t="s">
        <v>154</v>
      </c>
      <c r="B60" s="2" t="s">
        <v>120</v>
      </c>
      <c r="C60" s="3">
        <v>50000.0</v>
      </c>
      <c r="D60" s="3">
        <v>35.0</v>
      </c>
      <c r="E60" s="3">
        <v>2.0</v>
      </c>
      <c r="F60" s="3">
        <v>100000.0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2" t="s">
        <v>156</v>
      </c>
      <c r="B61" s="2" t="s">
        <v>122</v>
      </c>
      <c r="C61" s="3">
        <v>80000.0</v>
      </c>
      <c r="D61" s="3">
        <v>35.0</v>
      </c>
      <c r="E61" s="3">
        <v>6.0</v>
      </c>
      <c r="F61" s="3">
        <v>480000.0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2" t="s">
        <v>158</v>
      </c>
      <c r="B62" s="2" t="s">
        <v>128</v>
      </c>
      <c r="C62" s="3">
        <v>55000.0</v>
      </c>
      <c r="D62" s="3">
        <v>35.0</v>
      </c>
      <c r="E62" s="3">
        <v>1.0</v>
      </c>
      <c r="F62" s="3">
        <v>55000.0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2" t="s">
        <v>160</v>
      </c>
      <c r="B63" s="2" t="s">
        <v>281</v>
      </c>
      <c r="C63" s="3">
        <v>70000.0</v>
      </c>
      <c r="D63" s="3">
        <v>35.0</v>
      </c>
      <c r="E63" s="3">
        <v>3.0</v>
      </c>
      <c r="F63" s="3">
        <v>210000.0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2" t="s">
        <v>162</v>
      </c>
      <c r="B64" s="2" t="s">
        <v>130</v>
      </c>
      <c r="C64" s="3">
        <v>75000.0</v>
      </c>
      <c r="D64" s="3">
        <v>35.0</v>
      </c>
      <c r="E64" s="3">
        <v>10.0</v>
      </c>
      <c r="F64" s="3">
        <v>750000.0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2" t="s">
        <v>164</v>
      </c>
      <c r="B65" s="2" t="s">
        <v>134</v>
      </c>
      <c r="C65" s="3">
        <v>185000.0</v>
      </c>
      <c r="D65" s="3">
        <v>35.0</v>
      </c>
      <c r="E65" s="3">
        <v>1.0</v>
      </c>
      <c r="F65" s="3">
        <v>185000.0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2" t="s">
        <v>166</v>
      </c>
      <c r="B66" s="2" t="s">
        <v>136</v>
      </c>
      <c r="C66" s="3">
        <v>55000.0</v>
      </c>
      <c r="D66" s="3">
        <v>35.0</v>
      </c>
      <c r="E66" s="3">
        <v>7.0</v>
      </c>
      <c r="F66" s="3">
        <v>385000.0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2" t="s">
        <v>168</v>
      </c>
      <c r="B67" s="2" t="s">
        <v>49</v>
      </c>
      <c r="C67" s="3">
        <v>98000.0</v>
      </c>
      <c r="D67" s="3">
        <v>35.0</v>
      </c>
      <c r="E67" s="3">
        <v>37.0</v>
      </c>
      <c r="F67" s="3">
        <v>3626000.0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2" t="s">
        <v>170</v>
      </c>
      <c r="B68" s="2" t="s">
        <v>139</v>
      </c>
      <c r="C68" s="3">
        <v>70000.0</v>
      </c>
      <c r="D68" s="3">
        <v>35.0</v>
      </c>
      <c r="E68" s="3">
        <v>5.0</v>
      </c>
      <c r="F68" s="3">
        <v>350000.0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2" t="s">
        <v>172</v>
      </c>
      <c r="B69" s="2" t="s">
        <v>141</v>
      </c>
      <c r="C69" s="3">
        <v>45000.0</v>
      </c>
      <c r="D69" s="3">
        <v>35.0</v>
      </c>
      <c r="E69" s="3">
        <v>1.0</v>
      </c>
      <c r="F69" s="3">
        <v>45000.0</v>
      </c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2" t="s">
        <v>174</v>
      </c>
      <c r="B70" s="2" t="s">
        <v>143</v>
      </c>
      <c r="C70" s="3">
        <v>145000.0</v>
      </c>
      <c r="D70" s="3">
        <v>35.0</v>
      </c>
      <c r="E70" s="3">
        <v>83.0</v>
      </c>
      <c r="F70" s="3">
        <v>1.2035E7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2" t="s">
        <v>176</v>
      </c>
      <c r="B71" s="2" t="s">
        <v>282</v>
      </c>
      <c r="C71" s="3">
        <v>52000.0</v>
      </c>
      <c r="D71" s="3">
        <v>35.0</v>
      </c>
      <c r="E71" s="3">
        <v>1.0</v>
      </c>
      <c r="F71" s="3">
        <v>52000.0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2" t="s">
        <v>178</v>
      </c>
      <c r="B72" s="2" t="s">
        <v>283</v>
      </c>
      <c r="C72" s="3">
        <v>200000.0</v>
      </c>
      <c r="D72" s="3">
        <v>35.0</v>
      </c>
      <c r="E72" s="3">
        <v>1.0</v>
      </c>
      <c r="F72" s="3">
        <v>200000.0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2" t="s">
        <v>180</v>
      </c>
      <c r="B73" s="2" t="s">
        <v>145</v>
      </c>
      <c r="C73" s="3">
        <v>68000.0</v>
      </c>
      <c r="D73" s="3">
        <v>35.0</v>
      </c>
      <c r="E73" s="3">
        <v>3.0</v>
      </c>
      <c r="F73" s="3">
        <v>204000.0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2" t="s">
        <v>182</v>
      </c>
      <c r="B74" s="2" t="s">
        <v>284</v>
      </c>
      <c r="C74" s="3">
        <v>60000.0</v>
      </c>
      <c r="D74" s="3">
        <v>35.0</v>
      </c>
      <c r="E74" s="3">
        <v>3.0</v>
      </c>
      <c r="F74" s="3">
        <v>180000.0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2" t="s">
        <v>184</v>
      </c>
      <c r="B75" s="2" t="s">
        <v>147</v>
      </c>
      <c r="C75" s="3">
        <v>60000.0</v>
      </c>
      <c r="D75" s="3">
        <v>35.0</v>
      </c>
      <c r="E75" s="3">
        <v>2.0</v>
      </c>
      <c r="F75" s="3">
        <v>120000.0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2" t="s">
        <v>186</v>
      </c>
      <c r="B76" s="2" t="s">
        <v>285</v>
      </c>
      <c r="C76" s="3">
        <v>90000.0</v>
      </c>
      <c r="D76" s="3">
        <v>35.0</v>
      </c>
      <c r="E76" s="3">
        <v>2.0</v>
      </c>
      <c r="F76" s="3">
        <v>180000.0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2" t="s">
        <v>188</v>
      </c>
      <c r="B77" s="2" t="s">
        <v>149</v>
      </c>
      <c r="C77" s="3">
        <v>59000.0</v>
      </c>
      <c r="D77" s="3">
        <v>35.0</v>
      </c>
      <c r="E77" s="3">
        <v>1.0</v>
      </c>
      <c r="F77" s="3">
        <v>59000.0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2" t="s">
        <v>190</v>
      </c>
      <c r="B78" s="2" t="s">
        <v>151</v>
      </c>
      <c r="C78" s="3">
        <v>89000.0</v>
      </c>
      <c r="D78" s="3">
        <v>35.0</v>
      </c>
      <c r="E78" s="3">
        <v>6.0</v>
      </c>
      <c r="F78" s="3">
        <v>534000.0</v>
      </c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2" t="s">
        <v>192</v>
      </c>
      <c r="B79" s="2" t="s">
        <v>286</v>
      </c>
      <c r="C79" s="3">
        <v>120000.0</v>
      </c>
      <c r="D79" s="3">
        <v>35.0</v>
      </c>
      <c r="E79" s="3">
        <v>1.0</v>
      </c>
      <c r="F79" s="3">
        <v>120000.0</v>
      </c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2" t="s">
        <v>194</v>
      </c>
      <c r="B80" s="2" t="s">
        <v>287</v>
      </c>
      <c r="C80" s="3">
        <v>58000.0</v>
      </c>
      <c r="D80" s="3">
        <v>35.0</v>
      </c>
      <c r="E80" s="3">
        <v>12.0</v>
      </c>
      <c r="F80" s="3">
        <v>696000.0</v>
      </c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2" t="s">
        <v>196</v>
      </c>
      <c r="B81" s="2" t="s">
        <v>289</v>
      </c>
      <c r="C81" s="3">
        <v>45000.0</v>
      </c>
      <c r="D81" s="3">
        <v>35.0</v>
      </c>
      <c r="E81" s="3">
        <v>1.0</v>
      </c>
      <c r="F81" s="3">
        <v>45000.0</v>
      </c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2" t="s">
        <v>198</v>
      </c>
      <c r="B82" s="2" t="s">
        <v>153</v>
      </c>
      <c r="C82" s="3">
        <v>50000.0</v>
      </c>
      <c r="D82" s="3">
        <v>35.0</v>
      </c>
      <c r="E82" s="3">
        <v>1.0</v>
      </c>
      <c r="F82" s="3">
        <v>50000.0</v>
      </c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2" t="s">
        <v>200</v>
      </c>
      <c r="B83" s="2" t="s">
        <v>290</v>
      </c>
      <c r="C83" s="3">
        <v>145000.0</v>
      </c>
      <c r="D83" s="3">
        <v>35.0</v>
      </c>
      <c r="E83" s="3">
        <v>24.0</v>
      </c>
      <c r="F83" s="3">
        <v>3480000.0</v>
      </c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2" t="s">
        <v>202</v>
      </c>
      <c r="B84" s="2" t="s">
        <v>291</v>
      </c>
      <c r="C84" s="3">
        <v>55000.0</v>
      </c>
      <c r="D84" s="3">
        <v>35.0</v>
      </c>
      <c r="E84" s="3">
        <v>1.0</v>
      </c>
      <c r="F84" s="3">
        <v>55000.0</v>
      </c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2" t="s">
        <v>204</v>
      </c>
      <c r="B85" s="2" t="s">
        <v>292</v>
      </c>
      <c r="C85" s="3">
        <v>49000.0</v>
      </c>
      <c r="D85" s="3">
        <v>35.0</v>
      </c>
      <c r="E85" s="3">
        <v>1.0</v>
      </c>
      <c r="F85" s="3">
        <v>49000.0</v>
      </c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2" t="s">
        <v>206</v>
      </c>
      <c r="B86" s="2" t="s">
        <v>293</v>
      </c>
      <c r="C86" s="3">
        <v>65000.0</v>
      </c>
      <c r="D86" s="3">
        <v>35.0</v>
      </c>
      <c r="E86" s="3">
        <v>10.0</v>
      </c>
      <c r="F86" s="3">
        <v>650000.0</v>
      </c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2" t="s">
        <v>208</v>
      </c>
      <c r="B87" s="2" t="s">
        <v>295</v>
      </c>
      <c r="C87" s="3">
        <v>65000.0</v>
      </c>
      <c r="D87" s="3">
        <v>35.0</v>
      </c>
      <c r="E87" s="3">
        <v>3.0</v>
      </c>
      <c r="F87" s="3">
        <v>195000.0</v>
      </c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2" t="s">
        <v>210</v>
      </c>
      <c r="B88" s="2" t="s">
        <v>297</v>
      </c>
      <c r="C88" s="3">
        <v>70000.0</v>
      </c>
      <c r="D88" s="3">
        <v>35.0</v>
      </c>
      <c r="E88" s="3">
        <v>1.0</v>
      </c>
      <c r="F88" s="3">
        <v>70000.0</v>
      </c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2" t="s">
        <v>212</v>
      </c>
      <c r="B89" s="2" t="s">
        <v>157</v>
      </c>
      <c r="C89" s="3">
        <v>71500.0</v>
      </c>
      <c r="D89" s="3">
        <v>35.0</v>
      </c>
      <c r="E89" s="3">
        <v>1.0</v>
      </c>
      <c r="F89" s="3">
        <v>71500.0</v>
      </c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2" t="s">
        <v>214</v>
      </c>
      <c r="B90" s="2" t="s">
        <v>300</v>
      </c>
      <c r="C90" s="3">
        <v>50000.0</v>
      </c>
      <c r="D90" s="3">
        <v>35.0</v>
      </c>
      <c r="E90" s="3">
        <v>4.0</v>
      </c>
      <c r="F90" s="3">
        <v>200000.0</v>
      </c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2" t="s">
        <v>216</v>
      </c>
      <c r="B91" s="2" t="s">
        <v>302</v>
      </c>
      <c r="C91" s="3">
        <v>65000.0</v>
      </c>
      <c r="D91" s="3">
        <v>35.0</v>
      </c>
      <c r="E91" s="3">
        <v>5.0</v>
      </c>
      <c r="F91" s="3">
        <v>325000.0</v>
      </c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2" t="s">
        <v>218</v>
      </c>
      <c r="B92" s="2" t="s">
        <v>159</v>
      </c>
      <c r="C92" s="3">
        <v>110000.0</v>
      </c>
      <c r="D92" s="3">
        <v>35.0</v>
      </c>
      <c r="E92" s="3">
        <v>5.0</v>
      </c>
      <c r="F92" s="3">
        <v>550000.0</v>
      </c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2" t="s">
        <v>220</v>
      </c>
      <c r="B93" s="2" t="s">
        <v>304</v>
      </c>
      <c r="C93" s="3">
        <v>80000.0</v>
      </c>
      <c r="D93" s="3">
        <v>35.0</v>
      </c>
      <c r="E93" s="3">
        <v>3.0</v>
      </c>
      <c r="F93" s="3">
        <v>240000.0</v>
      </c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2" t="s">
        <v>222</v>
      </c>
      <c r="B94" s="2" t="s">
        <v>305</v>
      </c>
      <c r="C94" s="3">
        <v>79000.0</v>
      </c>
      <c r="D94" s="3">
        <v>35.0</v>
      </c>
      <c r="E94" s="3">
        <v>1.0</v>
      </c>
      <c r="F94" s="3">
        <v>79000.0</v>
      </c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2" t="s">
        <v>306</v>
      </c>
      <c r="B95" s="2" t="s">
        <v>307</v>
      </c>
      <c r="C95" s="3">
        <v>69000.0</v>
      </c>
      <c r="D95" s="3">
        <v>35.0</v>
      </c>
      <c r="E95" s="3">
        <v>2.0</v>
      </c>
      <c r="F95" s="3">
        <v>138000.0</v>
      </c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2" t="s">
        <v>308</v>
      </c>
      <c r="B96" s="2" t="s">
        <v>163</v>
      </c>
      <c r="C96" s="3">
        <v>55000.0</v>
      </c>
      <c r="D96" s="3">
        <v>35.0</v>
      </c>
      <c r="E96" s="3">
        <v>8.0</v>
      </c>
      <c r="F96" s="3">
        <v>440000.0</v>
      </c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2" t="s">
        <v>309</v>
      </c>
      <c r="B97" s="2" t="s">
        <v>310</v>
      </c>
      <c r="C97" s="3">
        <v>77000.0</v>
      </c>
      <c r="D97" s="3">
        <v>35.0</v>
      </c>
      <c r="E97" s="3">
        <v>4.0</v>
      </c>
      <c r="F97" s="3">
        <v>308000.0</v>
      </c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2" t="s">
        <v>311</v>
      </c>
      <c r="B98" s="2" t="s">
        <v>312</v>
      </c>
      <c r="C98" s="3">
        <v>60000.0</v>
      </c>
      <c r="D98" s="3">
        <v>35.0</v>
      </c>
      <c r="E98" s="3">
        <v>3.0</v>
      </c>
      <c r="F98" s="3">
        <v>180000.0</v>
      </c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2" t="s">
        <v>313</v>
      </c>
      <c r="B99" s="2" t="s">
        <v>314</v>
      </c>
      <c r="C99" s="3">
        <v>85000.0</v>
      </c>
      <c r="D99" s="3">
        <v>35.0</v>
      </c>
      <c r="E99" s="3">
        <v>4.0</v>
      </c>
      <c r="F99" s="3">
        <v>340000.0</v>
      </c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2" t="s">
        <v>315</v>
      </c>
      <c r="B100" s="2" t="s">
        <v>165</v>
      </c>
      <c r="C100" s="3">
        <v>74800.0</v>
      </c>
      <c r="D100" s="3">
        <v>35.0</v>
      </c>
      <c r="E100" s="3">
        <v>19.0</v>
      </c>
      <c r="F100" s="3">
        <v>1421200.0</v>
      </c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2" t="s">
        <v>316</v>
      </c>
      <c r="B101" s="2" t="s">
        <v>317</v>
      </c>
      <c r="C101" s="3">
        <v>77000.0</v>
      </c>
      <c r="D101" s="3">
        <v>35.0</v>
      </c>
      <c r="E101" s="3">
        <v>1.0</v>
      </c>
      <c r="F101" s="3">
        <v>77000.0</v>
      </c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2" t="s">
        <v>318</v>
      </c>
      <c r="B102" s="2" t="s">
        <v>169</v>
      </c>
      <c r="C102" s="3">
        <v>77000.0</v>
      </c>
      <c r="D102" s="3">
        <v>35.0</v>
      </c>
      <c r="E102" s="3">
        <v>1.0</v>
      </c>
      <c r="F102" s="3">
        <v>77000.0</v>
      </c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2" t="s">
        <v>319</v>
      </c>
      <c r="B103" s="2" t="s">
        <v>320</v>
      </c>
      <c r="C103" s="3">
        <v>120000.0</v>
      </c>
      <c r="D103" s="3">
        <v>35.0</v>
      </c>
      <c r="E103" s="3">
        <v>2.0</v>
      </c>
      <c r="F103" s="3">
        <v>240000.0</v>
      </c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2" t="s">
        <v>321</v>
      </c>
      <c r="B104" s="2" t="s">
        <v>322</v>
      </c>
      <c r="C104" s="3">
        <v>77000.0</v>
      </c>
      <c r="D104" s="3">
        <v>35.0</v>
      </c>
      <c r="E104" s="3">
        <v>1.0</v>
      </c>
      <c r="F104" s="3">
        <v>77000.0</v>
      </c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2" t="s">
        <v>323</v>
      </c>
      <c r="B105" s="2" t="s">
        <v>324</v>
      </c>
      <c r="C105" s="3">
        <v>66000.0</v>
      </c>
      <c r="D105" s="3">
        <v>35.0</v>
      </c>
      <c r="E105" s="3">
        <v>1.0</v>
      </c>
      <c r="F105" s="3">
        <v>66000.0</v>
      </c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2" t="s">
        <v>325</v>
      </c>
      <c r="B106" s="2" t="s">
        <v>171</v>
      </c>
      <c r="C106" s="3">
        <v>124300.0</v>
      </c>
      <c r="D106" s="3">
        <v>35.0</v>
      </c>
      <c r="E106" s="3">
        <v>9.0</v>
      </c>
      <c r="F106" s="3">
        <v>1118700.0</v>
      </c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2" t="s">
        <v>326</v>
      </c>
      <c r="B107" s="2" t="s">
        <v>327</v>
      </c>
      <c r="C107" s="3">
        <v>55000.0</v>
      </c>
      <c r="D107" s="3">
        <v>35.0</v>
      </c>
      <c r="E107" s="3">
        <v>4.0</v>
      </c>
      <c r="F107" s="3">
        <v>220000.0</v>
      </c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2" t="s">
        <v>328</v>
      </c>
      <c r="B108" s="2" t="s">
        <v>173</v>
      </c>
      <c r="C108" s="3">
        <v>66000.0</v>
      </c>
      <c r="D108" s="3">
        <v>35.0</v>
      </c>
      <c r="E108" s="3">
        <v>4.0</v>
      </c>
      <c r="F108" s="3">
        <v>264000.0</v>
      </c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2" t="s">
        <v>329</v>
      </c>
      <c r="B109" s="2" t="s">
        <v>330</v>
      </c>
      <c r="C109" s="3">
        <v>60500.0</v>
      </c>
      <c r="D109" s="3">
        <v>35.0</v>
      </c>
      <c r="E109" s="3">
        <v>1.0</v>
      </c>
      <c r="F109" s="3">
        <v>60500.0</v>
      </c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2" t="s">
        <v>331</v>
      </c>
      <c r="B110" s="2" t="s">
        <v>332</v>
      </c>
      <c r="C110" s="3">
        <v>55000.0</v>
      </c>
      <c r="D110" s="3">
        <v>35.0</v>
      </c>
      <c r="E110" s="3">
        <v>1.0</v>
      </c>
      <c r="F110" s="3">
        <v>55000.0</v>
      </c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2" t="s">
        <v>333</v>
      </c>
      <c r="B111" s="2" t="s">
        <v>334</v>
      </c>
      <c r="C111" s="3">
        <v>84000.0</v>
      </c>
      <c r="D111" s="3">
        <v>35.0</v>
      </c>
      <c r="E111" s="3">
        <v>6.0</v>
      </c>
      <c r="F111" s="3">
        <v>504000.0</v>
      </c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2" t="s">
        <v>335</v>
      </c>
      <c r="B112" s="2" t="s">
        <v>175</v>
      </c>
      <c r="C112" s="3">
        <v>77000.0</v>
      </c>
      <c r="D112" s="3">
        <v>35.0</v>
      </c>
      <c r="E112" s="3">
        <v>21.0</v>
      </c>
      <c r="F112" s="3">
        <v>1617000.0</v>
      </c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2" t="s">
        <v>336</v>
      </c>
      <c r="B113" s="2" t="s">
        <v>337</v>
      </c>
      <c r="C113" s="3">
        <v>52000.0</v>
      </c>
      <c r="D113" s="3">
        <v>35.0</v>
      </c>
      <c r="E113" s="3">
        <v>2.0</v>
      </c>
      <c r="F113" s="3">
        <v>104000.0</v>
      </c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2" t="s">
        <v>338</v>
      </c>
      <c r="B114" s="2" t="s">
        <v>179</v>
      </c>
      <c r="C114" s="3">
        <v>71500.0</v>
      </c>
      <c r="D114" s="3">
        <v>35.0</v>
      </c>
      <c r="E114" s="3">
        <v>2.0</v>
      </c>
      <c r="F114" s="3">
        <v>143000.0</v>
      </c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2" t="s">
        <v>339</v>
      </c>
      <c r="B115" s="2" t="s">
        <v>340</v>
      </c>
      <c r="C115" s="3">
        <v>60500.0</v>
      </c>
      <c r="D115" s="3">
        <v>35.0</v>
      </c>
      <c r="E115" s="3">
        <v>2.0</v>
      </c>
      <c r="F115" s="3">
        <v>121000.0</v>
      </c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2" t="s">
        <v>341</v>
      </c>
      <c r="B116" s="2" t="s">
        <v>181</v>
      </c>
      <c r="C116" s="3">
        <v>66000.0</v>
      </c>
      <c r="D116" s="3">
        <v>35.0</v>
      </c>
      <c r="E116" s="3">
        <v>6.0</v>
      </c>
      <c r="F116" s="3">
        <v>396000.0</v>
      </c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2" t="s">
        <v>342</v>
      </c>
      <c r="B117" s="2" t="s">
        <v>343</v>
      </c>
      <c r="C117" s="3">
        <v>65000.0</v>
      </c>
      <c r="D117" s="3">
        <v>35.0</v>
      </c>
      <c r="E117" s="3">
        <v>6.0</v>
      </c>
      <c r="F117" s="3">
        <v>390000.0</v>
      </c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2" t="s">
        <v>344</v>
      </c>
      <c r="B118" s="2" t="s">
        <v>183</v>
      </c>
      <c r="C118" s="3">
        <v>66000.0</v>
      </c>
      <c r="D118" s="3">
        <v>35.0</v>
      </c>
      <c r="E118" s="3">
        <v>4.0</v>
      </c>
      <c r="F118" s="3">
        <v>264000.0</v>
      </c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2" t="s">
        <v>345</v>
      </c>
      <c r="B119" s="2" t="s">
        <v>185</v>
      </c>
      <c r="C119" s="3">
        <v>46200.0</v>
      </c>
      <c r="D119" s="3">
        <v>35.0</v>
      </c>
      <c r="E119" s="3">
        <v>1.0</v>
      </c>
      <c r="F119" s="3">
        <v>46200.0</v>
      </c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2" t="s">
        <v>346</v>
      </c>
      <c r="B120" s="2" t="s">
        <v>347</v>
      </c>
      <c r="C120" s="3">
        <v>154000.0</v>
      </c>
      <c r="D120" s="3">
        <v>35.0</v>
      </c>
      <c r="E120" s="3">
        <v>5.0</v>
      </c>
      <c r="F120" s="3">
        <v>770000.0</v>
      </c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2" t="s">
        <v>348</v>
      </c>
      <c r="B121" s="2" t="s">
        <v>349</v>
      </c>
      <c r="C121" s="3">
        <v>66000.0</v>
      </c>
      <c r="D121" s="3">
        <v>35.0</v>
      </c>
      <c r="E121" s="3">
        <v>4.0</v>
      </c>
      <c r="F121" s="3">
        <v>264000.0</v>
      </c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2" t="s">
        <v>350</v>
      </c>
      <c r="B122" s="2" t="s">
        <v>187</v>
      </c>
      <c r="C122" s="3">
        <v>66000.0</v>
      </c>
      <c r="D122" s="3">
        <v>35.0</v>
      </c>
      <c r="E122" s="3">
        <v>4.0</v>
      </c>
      <c r="F122" s="3">
        <v>264000.0</v>
      </c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2" t="s">
        <v>351</v>
      </c>
      <c r="B123" s="2" t="s">
        <v>352</v>
      </c>
      <c r="C123" s="3">
        <v>66000.0</v>
      </c>
      <c r="D123" s="3">
        <v>35.0</v>
      </c>
      <c r="E123" s="3">
        <v>2.0</v>
      </c>
      <c r="F123" s="3">
        <v>132000.0</v>
      </c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2" t="s">
        <v>353</v>
      </c>
      <c r="B124" s="2" t="s">
        <v>354</v>
      </c>
      <c r="C124" s="3">
        <v>71500.0</v>
      </c>
      <c r="D124" s="3">
        <v>35.0</v>
      </c>
      <c r="E124" s="3">
        <v>1.0</v>
      </c>
      <c r="F124" s="3">
        <v>71500.0</v>
      </c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2" t="s">
        <v>355</v>
      </c>
      <c r="B125" s="2" t="s">
        <v>356</v>
      </c>
      <c r="C125" s="3">
        <v>71500.0</v>
      </c>
      <c r="D125" s="3">
        <v>35.0</v>
      </c>
      <c r="E125" s="3">
        <v>3.0</v>
      </c>
      <c r="F125" s="3">
        <v>214500.0</v>
      </c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2" t="s">
        <v>357</v>
      </c>
      <c r="B126" s="2" t="s">
        <v>191</v>
      </c>
      <c r="C126" s="3">
        <v>148500.0</v>
      </c>
      <c r="D126" s="3">
        <v>35.0</v>
      </c>
      <c r="E126" s="3">
        <v>2.0</v>
      </c>
      <c r="F126" s="3">
        <v>297000.0</v>
      </c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2" t="s">
        <v>358</v>
      </c>
      <c r="B127" s="2" t="s">
        <v>359</v>
      </c>
      <c r="C127" s="3">
        <v>88000.0</v>
      </c>
      <c r="D127" s="3">
        <v>35.0</v>
      </c>
      <c r="E127" s="3">
        <v>28.0</v>
      </c>
      <c r="F127" s="3">
        <v>2464000.0</v>
      </c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2" t="s">
        <v>360</v>
      </c>
      <c r="B128" s="2" t="s">
        <v>361</v>
      </c>
      <c r="C128" s="3">
        <v>85000.0</v>
      </c>
      <c r="D128" s="3">
        <v>35.0</v>
      </c>
      <c r="E128" s="3">
        <v>2.0</v>
      </c>
      <c r="F128" s="3">
        <v>170000.0</v>
      </c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2" t="s">
        <v>362</v>
      </c>
      <c r="B129" s="2" t="s">
        <v>193</v>
      </c>
      <c r="C129" s="3">
        <v>82500.0</v>
      </c>
      <c r="D129" s="3">
        <v>35.0</v>
      </c>
      <c r="E129" s="3">
        <v>4.0</v>
      </c>
      <c r="F129" s="3">
        <v>330000.0</v>
      </c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2" t="s">
        <v>363</v>
      </c>
      <c r="B130" s="2" t="s">
        <v>195</v>
      </c>
      <c r="C130" s="3">
        <v>126500.0</v>
      </c>
      <c r="D130" s="3">
        <v>35.0</v>
      </c>
      <c r="E130" s="3">
        <v>12.0</v>
      </c>
      <c r="F130" s="3">
        <v>1518000.0</v>
      </c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2" t="s">
        <v>364</v>
      </c>
      <c r="B131" s="2" t="s">
        <v>79</v>
      </c>
      <c r="C131" s="3">
        <v>175000.0</v>
      </c>
      <c r="D131" s="3">
        <v>35.0</v>
      </c>
      <c r="E131" s="3">
        <v>53.0</v>
      </c>
      <c r="F131" s="3">
        <v>9275000.0</v>
      </c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2" t="s">
        <v>365</v>
      </c>
      <c r="B132" s="2" t="s">
        <v>366</v>
      </c>
      <c r="C132" s="3">
        <v>175000.0</v>
      </c>
      <c r="D132" s="3">
        <v>35.0</v>
      </c>
      <c r="E132" s="3">
        <v>2.0</v>
      </c>
      <c r="F132" s="3">
        <v>350000.0</v>
      </c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2" t="s">
        <v>367</v>
      </c>
      <c r="B133" s="2" t="s">
        <v>368</v>
      </c>
      <c r="C133" s="3">
        <v>55000.0</v>
      </c>
      <c r="D133" s="3">
        <v>35.0</v>
      </c>
      <c r="E133" s="3">
        <v>5.0</v>
      </c>
      <c r="F133" s="3">
        <v>275000.0</v>
      </c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2" t="s">
        <v>369</v>
      </c>
      <c r="B134" s="2" t="s">
        <v>197</v>
      </c>
      <c r="C134" s="3">
        <v>67100.0</v>
      </c>
      <c r="D134" s="3">
        <v>35.0</v>
      </c>
      <c r="E134" s="3">
        <v>4.0</v>
      </c>
      <c r="F134" s="3">
        <v>268400.0</v>
      </c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2" t="s">
        <v>370</v>
      </c>
      <c r="B135" s="2" t="s">
        <v>231</v>
      </c>
      <c r="C135" s="3">
        <v>132000.0</v>
      </c>
      <c r="D135" s="3">
        <v>35.0</v>
      </c>
      <c r="E135" s="3">
        <v>7.0</v>
      </c>
      <c r="F135" s="3">
        <v>924000.0</v>
      </c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2" t="s">
        <v>371</v>
      </c>
      <c r="B136" s="2" t="s">
        <v>199</v>
      </c>
      <c r="C136" s="3">
        <v>66000.0</v>
      </c>
      <c r="D136" s="3">
        <v>35.0</v>
      </c>
      <c r="E136" s="3">
        <v>22.0</v>
      </c>
      <c r="F136" s="3">
        <v>1452000.0</v>
      </c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2" t="s">
        <v>372</v>
      </c>
      <c r="B137" s="2" t="s">
        <v>201</v>
      </c>
      <c r="C137" s="3">
        <v>66000.0</v>
      </c>
      <c r="D137" s="3">
        <v>35.0</v>
      </c>
      <c r="E137" s="3">
        <v>16.0</v>
      </c>
      <c r="F137" s="3">
        <v>1056000.0</v>
      </c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2" t="s">
        <v>373</v>
      </c>
      <c r="B138" s="2" t="s">
        <v>374</v>
      </c>
      <c r="C138" s="3">
        <v>55000.0</v>
      </c>
      <c r="D138" s="3">
        <v>35.0</v>
      </c>
      <c r="E138" s="3">
        <v>2.0</v>
      </c>
      <c r="F138" s="3">
        <v>110000.0</v>
      </c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2" t="s">
        <v>375</v>
      </c>
      <c r="B139" s="2" t="s">
        <v>376</v>
      </c>
      <c r="C139" s="3">
        <v>77000.0</v>
      </c>
      <c r="D139" s="3">
        <v>35.0</v>
      </c>
      <c r="E139" s="3">
        <v>2.0</v>
      </c>
      <c r="F139" s="3">
        <v>154000.0</v>
      </c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2" t="s">
        <v>377</v>
      </c>
      <c r="B140" s="2" t="s">
        <v>378</v>
      </c>
      <c r="C140" s="3">
        <v>49000.0</v>
      </c>
      <c r="D140" s="3">
        <v>35.0</v>
      </c>
      <c r="E140" s="3">
        <v>2.0</v>
      </c>
      <c r="F140" s="3">
        <v>98000.0</v>
      </c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2" t="s">
        <v>379</v>
      </c>
      <c r="B141" s="2" t="s">
        <v>380</v>
      </c>
      <c r="C141" s="3">
        <v>189000.0</v>
      </c>
      <c r="D141" s="3">
        <v>35.0</v>
      </c>
      <c r="E141" s="3">
        <v>1.0</v>
      </c>
      <c r="F141" s="3">
        <v>189000.0</v>
      </c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2" t="s">
        <v>381</v>
      </c>
      <c r="B142" s="2" t="s">
        <v>382</v>
      </c>
      <c r="C142" s="3">
        <v>99000.0</v>
      </c>
      <c r="D142" s="3">
        <v>35.0</v>
      </c>
      <c r="E142" s="3">
        <v>24.0</v>
      </c>
      <c r="F142" s="3">
        <v>2376000.0</v>
      </c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2" t="s">
        <v>383</v>
      </c>
      <c r="B143" s="2" t="s">
        <v>384</v>
      </c>
      <c r="C143" s="3">
        <v>55000.0</v>
      </c>
      <c r="D143" s="3">
        <v>35.0</v>
      </c>
      <c r="E143" s="3">
        <v>2.0</v>
      </c>
      <c r="F143" s="3">
        <v>110000.0</v>
      </c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2" t="s">
        <v>385</v>
      </c>
      <c r="B144" s="2" t="s">
        <v>207</v>
      </c>
      <c r="C144" s="3">
        <v>225000.0</v>
      </c>
      <c r="D144" s="3">
        <v>35.0</v>
      </c>
      <c r="E144" s="3">
        <v>3.0</v>
      </c>
      <c r="F144" s="3">
        <v>675000.0</v>
      </c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2" t="s">
        <v>386</v>
      </c>
      <c r="B145" s="2" t="s">
        <v>387</v>
      </c>
      <c r="C145" s="3">
        <v>59000.0</v>
      </c>
      <c r="D145" s="3">
        <v>35.0</v>
      </c>
      <c r="E145" s="3">
        <v>3.0</v>
      </c>
      <c r="F145" s="3">
        <v>177000.0</v>
      </c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2" t="s">
        <v>388</v>
      </c>
      <c r="B146" s="2" t="s">
        <v>389</v>
      </c>
      <c r="C146" s="3">
        <v>60500.0</v>
      </c>
      <c r="D146" s="3">
        <v>35.0</v>
      </c>
      <c r="E146" s="3">
        <v>2.0</v>
      </c>
      <c r="F146" s="3">
        <v>121000.0</v>
      </c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2" t="s">
        <v>390</v>
      </c>
      <c r="B147" s="2" t="s">
        <v>209</v>
      </c>
      <c r="C147" s="3">
        <v>143000.0</v>
      </c>
      <c r="D147" s="3">
        <v>35.0</v>
      </c>
      <c r="E147" s="3">
        <v>41.0</v>
      </c>
      <c r="F147" s="3">
        <v>5863000.0</v>
      </c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2" t="s">
        <v>391</v>
      </c>
      <c r="B148" s="2" t="s">
        <v>392</v>
      </c>
      <c r="C148" s="3">
        <v>65000.0</v>
      </c>
      <c r="D148" s="3">
        <v>35.0</v>
      </c>
      <c r="E148" s="3">
        <v>9.0</v>
      </c>
      <c r="F148" s="3">
        <v>585000.0</v>
      </c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2" t="s">
        <v>393</v>
      </c>
      <c r="B149" s="2" t="s">
        <v>211</v>
      </c>
      <c r="C149" s="3">
        <v>59000.0</v>
      </c>
      <c r="D149" s="3">
        <v>35.0</v>
      </c>
      <c r="E149" s="3">
        <v>8.0</v>
      </c>
      <c r="F149" s="3">
        <v>472000.0</v>
      </c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2" t="s">
        <v>394</v>
      </c>
      <c r="B150" s="2" t="s">
        <v>395</v>
      </c>
      <c r="C150" s="3">
        <v>75000.0</v>
      </c>
      <c r="D150" s="3">
        <v>35.0</v>
      </c>
      <c r="E150" s="3">
        <v>2.0</v>
      </c>
      <c r="F150" s="3">
        <v>150000.0</v>
      </c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2" t="s">
        <v>396</v>
      </c>
      <c r="B151" s="2" t="s">
        <v>55</v>
      </c>
      <c r="C151" s="3">
        <v>59000.0</v>
      </c>
      <c r="D151" s="3">
        <v>35.0</v>
      </c>
      <c r="E151" s="3">
        <v>5.0</v>
      </c>
      <c r="F151" s="3">
        <v>295000.0</v>
      </c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2" t="s">
        <v>397</v>
      </c>
      <c r="B152" s="2" t="s">
        <v>398</v>
      </c>
      <c r="C152" s="3">
        <v>60500.0</v>
      </c>
      <c r="D152" s="3">
        <v>35.0</v>
      </c>
      <c r="E152" s="3">
        <v>4.0</v>
      </c>
      <c r="F152" s="3">
        <v>242000.0</v>
      </c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2" t="s">
        <v>399</v>
      </c>
      <c r="B153" s="2" t="s">
        <v>213</v>
      </c>
      <c r="C153" s="3">
        <v>88000.0</v>
      </c>
      <c r="D153" s="3">
        <v>35.0</v>
      </c>
      <c r="E153" s="3">
        <v>13.0</v>
      </c>
      <c r="F153" s="3">
        <v>1144000.0</v>
      </c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2" t="s">
        <v>400</v>
      </c>
      <c r="B154" s="2" t="s">
        <v>32</v>
      </c>
      <c r="C154" s="3">
        <v>88000.0</v>
      </c>
      <c r="D154" s="3">
        <v>35.0</v>
      </c>
      <c r="E154" s="3">
        <v>16.0</v>
      </c>
      <c r="F154" s="3">
        <v>1408000.0</v>
      </c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2" t="s">
        <v>401</v>
      </c>
      <c r="B155" s="2" t="s">
        <v>402</v>
      </c>
      <c r="C155" s="3">
        <v>99000.0</v>
      </c>
      <c r="D155" s="3">
        <v>35.0</v>
      </c>
      <c r="E155" s="3">
        <v>2.0</v>
      </c>
      <c r="F155" s="3">
        <v>198000.0</v>
      </c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2" t="s">
        <v>403</v>
      </c>
      <c r="B156" s="2" t="s">
        <v>215</v>
      </c>
      <c r="C156" s="3">
        <v>110000.0</v>
      </c>
      <c r="D156" s="3">
        <v>35.0</v>
      </c>
      <c r="E156" s="3">
        <v>5.0</v>
      </c>
      <c r="F156" s="3">
        <v>550000.0</v>
      </c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2" t="s">
        <v>404</v>
      </c>
      <c r="B157" s="2" t="s">
        <v>405</v>
      </c>
      <c r="C157" s="3">
        <v>109000.0</v>
      </c>
      <c r="D157" s="3">
        <v>35.0</v>
      </c>
      <c r="E157" s="3">
        <v>5.0</v>
      </c>
      <c r="F157" s="3">
        <v>545000.0</v>
      </c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2" t="s">
        <v>406</v>
      </c>
      <c r="B158" s="2" t="s">
        <v>407</v>
      </c>
      <c r="C158" s="3">
        <v>40000.0</v>
      </c>
      <c r="D158" s="3">
        <v>35.0</v>
      </c>
      <c r="E158" s="3">
        <v>7.0</v>
      </c>
      <c r="F158" s="3">
        <v>280000.0</v>
      </c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2" t="s">
        <v>408</v>
      </c>
      <c r="B159" s="2" t="s">
        <v>409</v>
      </c>
      <c r="C159" s="3">
        <v>82500.0</v>
      </c>
      <c r="D159" s="3">
        <v>35.0</v>
      </c>
      <c r="E159" s="3">
        <v>2.0</v>
      </c>
      <c r="F159" s="3">
        <v>165000.0</v>
      </c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2" t="s">
        <v>410</v>
      </c>
      <c r="B160" s="2" t="s">
        <v>50</v>
      </c>
      <c r="C160" s="3">
        <v>88000.0</v>
      </c>
      <c r="D160" s="3">
        <v>35.0</v>
      </c>
      <c r="E160" s="3">
        <v>13.0</v>
      </c>
      <c r="F160" s="3">
        <v>1144000.0</v>
      </c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2" t="s">
        <v>411</v>
      </c>
      <c r="B161" s="2" t="s">
        <v>51</v>
      </c>
      <c r="C161" s="3">
        <v>99000.0</v>
      </c>
      <c r="D161" s="3">
        <v>35.0</v>
      </c>
      <c r="E161" s="3">
        <v>13.0</v>
      </c>
      <c r="F161" s="3">
        <v>1287000.0</v>
      </c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5"/>
      <c r="B162" s="5"/>
      <c r="C162" s="5"/>
      <c r="D162" s="3" t="s">
        <v>19</v>
      </c>
      <c r="E162" s="5"/>
      <c r="F162" s="3">
        <v>9.95885E7</v>
      </c>
      <c r="G162" s="3">
        <v>4359500.0</v>
      </c>
      <c r="H162" s="3">
        <v>1101000.0</v>
      </c>
      <c r="I162" s="5">
        <f t="shared" ref="I162:I163" si="1">F162+G162+H162</f>
        <v>105049000</v>
      </c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>
      <c r="A163" s="5"/>
      <c r="B163" s="5"/>
      <c r="C163" s="5"/>
      <c r="D163" s="3" t="s">
        <v>35</v>
      </c>
      <c r="E163" s="5"/>
      <c r="F163" s="3">
        <v>3.4855975E7</v>
      </c>
      <c r="G163" s="3">
        <v>653925.0</v>
      </c>
      <c r="H163" s="3">
        <v>220200.0</v>
      </c>
      <c r="I163" s="5">
        <f t="shared" si="1"/>
        <v>35730100</v>
      </c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>
      <c r="C164" s="5"/>
      <c r="D164" s="3" t="s">
        <v>36</v>
      </c>
      <c r="E164" s="5"/>
      <c r="F164" s="3">
        <v>5955000.0</v>
      </c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C165" s="5"/>
      <c r="D165" s="3" t="s">
        <v>224</v>
      </c>
      <c r="E165" s="3">
        <v>1017.0</v>
      </c>
      <c r="F165" s="3">
        <v>7.0687525E7</v>
      </c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5"/>
      <c r="D166" s="3" t="s">
        <v>225</v>
      </c>
      <c r="E166" s="3">
        <v>44.0</v>
      </c>
      <c r="F166" s="3">
        <v>3705575.0</v>
      </c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5"/>
      <c r="D167" s="3" t="s">
        <v>226</v>
      </c>
      <c r="E167" s="3">
        <v>14.0</v>
      </c>
      <c r="F167" s="3">
        <v>880800.0</v>
      </c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5"/>
      <c r="B168" s="15"/>
      <c r="C168" s="16"/>
      <c r="D168" s="17" t="s">
        <v>412</v>
      </c>
      <c r="E168" s="16">
        <f t="shared" ref="E168:F168" si="2">SUM(E165:E167)</f>
        <v>1075</v>
      </c>
      <c r="F168" s="16">
        <f t="shared" si="2"/>
        <v>75273900</v>
      </c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</sheetData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237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57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233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240</v>
      </c>
      <c r="C8" s="3">
        <v>69000.0</v>
      </c>
      <c r="D8" s="3">
        <v>15.0</v>
      </c>
      <c r="E8" s="3">
        <v>2.0</v>
      </c>
      <c r="F8" s="3">
        <v>138000.0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23</v>
      </c>
      <c r="B9" s="2" t="s">
        <v>241</v>
      </c>
      <c r="C9" s="3">
        <v>69000.0</v>
      </c>
      <c r="D9" s="3">
        <v>15.0</v>
      </c>
      <c r="E9" s="3">
        <v>1.0</v>
      </c>
      <c r="F9" s="3">
        <v>69000.0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242</v>
      </c>
      <c r="C10" s="3">
        <v>35000.0</v>
      </c>
      <c r="D10" s="3">
        <v>15.0</v>
      </c>
      <c r="E10" s="3">
        <v>1.0</v>
      </c>
      <c r="F10" s="3">
        <v>35000.0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244</v>
      </c>
      <c r="C11" s="3">
        <v>110000.0</v>
      </c>
      <c r="D11" s="3">
        <v>15.0</v>
      </c>
      <c r="E11" s="3">
        <v>5.0</v>
      </c>
      <c r="F11" s="3">
        <v>550000.0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245</v>
      </c>
      <c r="C12" s="3">
        <v>168000.0</v>
      </c>
      <c r="D12" s="3">
        <v>15.0</v>
      </c>
      <c r="E12" s="3">
        <v>6.0</v>
      </c>
      <c r="F12" s="3">
        <v>1008000.0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37</v>
      </c>
      <c r="B13" s="2" t="s">
        <v>246</v>
      </c>
      <c r="C13" s="3">
        <v>125000.0</v>
      </c>
      <c r="D13" s="3">
        <v>15.0</v>
      </c>
      <c r="E13" s="3">
        <v>4.0</v>
      </c>
      <c r="F13" s="3">
        <v>500000.0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40</v>
      </c>
      <c r="B14" s="2" t="s">
        <v>248</v>
      </c>
      <c r="C14" s="3">
        <v>84000.0</v>
      </c>
      <c r="D14" s="3">
        <v>15.0</v>
      </c>
      <c r="E14" s="3">
        <v>1.0</v>
      </c>
      <c r="F14" s="3">
        <v>84000.0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66</v>
      </c>
      <c r="B15" s="2" t="s">
        <v>231</v>
      </c>
      <c r="C15" s="3">
        <v>132000.0</v>
      </c>
      <c r="D15" s="3">
        <v>15.0</v>
      </c>
      <c r="E15" s="3">
        <v>3.0</v>
      </c>
      <c r="F15" s="3">
        <v>396000.0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68</v>
      </c>
      <c r="B16" s="2" t="s">
        <v>249</v>
      </c>
      <c r="C16" s="3">
        <v>79000.0</v>
      </c>
      <c r="D16" s="3">
        <v>15.0</v>
      </c>
      <c r="E16" s="3">
        <v>4.0</v>
      </c>
      <c r="F16" s="3">
        <v>316000.0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70</v>
      </c>
      <c r="B17" s="2" t="s">
        <v>251</v>
      </c>
      <c r="C17" s="3">
        <v>75000.0</v>
      </c>
      <c r="D17" s="3">
        <v>15.0</v>
      </c>
      <c r="E17" s="3">
        <v>1.0</v>
      </c>
      <c r="F17" s="3">
        <v>75000.0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72</v>
      </c>
      <c r="B18" s="2" t="s">
        <v>253</v>
      </c>
      <c r="C18" s="3">
        <v>68000.0</v>
      </c>
      <c r="D18" s="3">
        <v>15.0</v>
      </c>
      <c r="E18" s="3">
        <v>1.0</v>
      </c>
      <c r="F18" s="3">
        <v>68000.0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74</v>
      </c>
      <c r="B19" s="2" t="s">
        <v>255</v>
      </c>
      <c r="C19" s="3">
        <v>67000.0</v>
      </c>
      <c r="D19" s="3">
        <v>15.0</v>
      </c>
      <c r="E19" s="3">
        <v>5.0</v>
      </c>
      <c r="F19" s="3">
        <v>335000.0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76</v>
      </c>
      <c r="B20" s="2" t="s">
        <v>256</v>
      </c>
      <c r="C20" s="3">
        <v>48000.0</v>
      </c>
      <c r="D20" s="3">
        <v>15.0</v>
      </c>
      <c r="E20" s="3">
        <v>3.0</v>
      </c>
      <c r="F20" s="3">
        <v>144000.0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78</v>
      </c>
      <c r="B21" s="2" t="s">
        <v>258</v>
      </c>
      <c r="C21" s="3">
        <v>98000.0</v>
      </c>
      <c r="D21" s="3">
        <v>15.0</v>
      </c>
      <c r="E21" s="3">
        <v>1.0</v>
      </c>
      <c r="F21" s="3">
        <v>98000.0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80</v>
      </c>
      <c r="B22" s="2" t="s">
        <v>259</v>
      </c>
      <c r="C22" s="3">
        <v>79500.0</v>
      </c>
      <c r="D22" s="3">
        <v>15.0</v>
      </c>
      <c r="E22" s="3">
        <v>1.0</v>
      </c>
      <c r="F22" s="3">
        <v>79500.0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82</v>
      </c>
      <c r="B23" s="2" t="s">
        <v>261</v>
      </c>
      <c r="C23" s="3">
        <v>125000.0</v>
      </c>
      <c r="D23" s="3">
        <v>15.0</v>
      </c>
      <c r="E23" s="3">
        <v>2.0</v>
      </c>
      <c r="F23" s="3">
        <v>250000.0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84</v>
      </c>
      <c r="B24" s="2" t="s">
        <v>262</v>
      </c>
      <c r="C24" s="3">
        <v>60000.0</v>
      </c>
      <c r="D24" s="3">
        <v>15.0</v>
      </c>
      <c r="E24" s="3">
        <v>1.0</v>
      </c>
      <c r="F24" s="3">
        <v>60000.0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86</v>
      </c>
      <c r="B25" s="2" t="s">
        <v>264</v>
      </c>
      <c r="C25" s="3">
        <v>59000.0</v>
      </c>
      <c r="D25" s="3">
        <v>15.0</v>
      </c>
      <c r="E25" s="3">
        <v>1.0</v>
      </c>
      <c r="F25" s="3">
        <v>59000.0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88</v>
      </c>
      <c r="B26" s="2" t="s">
        <v>265</v>
      </c>
      <c r="C26" s="3">
        <v>95000.0</v>
      </c>
      <c r="D26" s="3">
        <v>15.0</v>
      </c>
      <c r="E26" s="3">
        <v>1.0</v>
      </c>
      <c r="F26" s="3">
        <v>95000.0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C27" s="5"/>
      <c r="D27" s="3" t="s">
        <v>19</v>
      </c>
      <c r="E27" s="3">
        <v>44.0</v>
      </c>
      <c r="F27" s="3">
        <v>4359500.0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C28" s="5"/>
      <c r="D28" s="3" t="s">
        <v>35</v>
      </c>
      <c r="E28" s="5"/>
      <c r="F28" s="3">
        <v>653925.0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C29" s="5"/>
      <c r="D29" s="3" t="s">
        <v>36</v>
      </c>
      <c r="E29" s="5"/>
      <c r="F29" s="5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C30" s="5"/>
      <c r="D30" s="3" t="s">
        <v>39</v>
      </c>
      <c r="E30" s="5"/>
      <c r="F30" s="3">
        <v>3705575.0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288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57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233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16</v>
      </c>
      <c r="D8" s="2" t="s">
        <v>17</v>
      </c>
      <c r="E8" s="2" t="s">
        <v>18</v>
      </c>
      <c r="F8" s="2" t="s">
        <v>19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20</v>
      </c>
      <c r="B9" s="2" t="s">
        <v>294</v>
      </c>
      <c r="C9" s="3">
        <v>65000.0</v>
      </c>
      <c r="D9" s="3">
        <v>20.0</v>
      </c>
      <c r="E9" s="3">
        <v>3.0</v>
      </c>
      <c r="F9" s="3">
        <v>195000.0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23</v>
      </c>
      <c r="B10" s="2" t="s">
        <v>296</v>
      </c>
      <c r="C10" s="3">
        <v>88000.0</v>
      </c>
      <c r="D10" s="3">
        <v>20.0</v>
      </c>
      <c r="E10" s="3">
        <v>1.0</v>
      </c>
      <c r="F10" s="3">
        <v>88000.0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26</v>
      </c>
      <c r="B11" s="2" t="s">
        <v>298</v>
      </c>
      <c r="C11" s="3">
        <v>89000.0</v>
      </c>
      <c r="D11" s="3">
        <v>20.0</v>
      </c>
      <c r="E11" s="3">
        <v>1.0</v>
      </c>
      <c r="F11" s="3">
        <v>89000.0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29</v>
      </c>
      <c r="B12" s="2" t="s">
        <v>299</v>
      </c>
      <c r="C12" s="3">
        <v>79000.0</v>
      </c>
      <c r="D12" s="3">
        <v>20.0</v>
      </c>
      <c r="E12" s="3">
        <v>1.0</v>
      </c>
      <c r="F12" s="3">
        <v>79000.0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33</v>
      </c>
      <c r="B13" s="2" t="s">
        <v>301</v>
      </c>
      <c r="C13" s="3">
        <v>75000.0</v>
      </c>
      <c r="D13" s="3">
        <v>20.0</v>
      </c>
      <c r="E13" s="3">
        <v>3.0</v>
      </c>
      <c r="F13" s="3">
        <v>225000.0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37</v>
      </c>
      <c r="B14" s="2" t="s">
        <v>229</v>
      </c>
      <c r="C14" s="3">
        <v>89000.0</v>
      </c>
      <c r="D14" s="3">
        <v>20.0</v>
      </c>
      <c r="E14" s="3">
        <v>4.0</v>
      </c>
      <c r="F14" s="3">
        <v>356000.0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40</v>
      </c>
      <c r="B15" s="2" t="s">
        <v>303</v>
      </c>
      <c r="C15" s="3">
        <v>69000.0</v>
      </c>
      <c r="D15" s="3">
        <v>20.0</v>
      </c>
      <c r="E15" s="3">
        <v>1.0</v>
      </c>
      <c r="F15" s="3">
        <v>69000.0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5"/>
      <c r="D16" s="3" t="s">
        <v>19</v>
      </c>
      <c r="E16" s="3">
        <v>14.0</v>
      </c>
      <c r="F16" s="3">
        <v>1101000.0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5"/>
      <c r="D17" s="3" t="s">
        <v>35</v>
      </c>
      <c r="E17" s="5"/>
      <c r="F17" s="3">
        <v>220200.0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C18" s="5"/>
      <c r="D18" s="3" t="s">
        <v>36</v>
      </c>
      <c r="E18" s="5"/>
      <c r="F18" s="5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C19" s="5"/>
      <c r="D19" s="3" t="s">
        <v>39</v>
      </c>
      <c r="E19" s="5"/>
      <c r="F19" s="3">
        <v>880800.0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413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414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415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235</v>
      </c>
      <c r="C8" s="3">
        <v>52000.0</v>
      </c>
      <c r="D8" s="3">
        <v>30.0</v>
      </c>
      <c r="E8" s="3">
        <v>3.0</v>
      </c>
      <c r="F8" s="3">
        <v>156000.0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23</v>
      </c>
      <c r="B9" s="2" t="s">
        <v>236</v>
      </c>
      <c r="C9" s="3">
        <v>52000.0</v>
      </c>
      <c r="D9" s="3">
        <v>30.0</v>
      </c>
      <c r="E9" s="3">
        <v>3.0</v>
      </c>
      <c r="F9" s="3">
        <v>156000.0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263</v>
      </c>
      <c r="C10" s="3">
        <v>65000.0</v>
      </c>
      <c r="D10" s="3">
        <v>30.0</v>
      </c>
      <c r="E10" s="3">
        <v>1.0</v>
      </c>
      <c r="F10" s="3">
        <v>65000.0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416</v>
      </c>
      <c r="C11" s="3">
        <v>58000.0</v>
      </c>
      <c r="D11" s="3">
        <v>30.0</v>
      </c>
      <c r="E11" s="3">
        <v>3.0</v>
      </c>
      <c r="F11" s="3">
        <v>174000.0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417</v>
      </c>
      <c r="C12" s="3">
        <v>45000.0</v>
      </c>
      <c r="D12" s="3">
        <v>30.0</v>
      </c>
      <c r="E12" s="3">
        <v>3.0</v>
      </c>
      <c r="F12" s="3">
        <v>135000.0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37</v>
      </c>
      <c r="B13" s="2" t="s">
        <v>278</v>
      </c>
      <c r="C13" s="3">
        <v>65000.0</v>
      </c>
      <c r="D13" s="3">
        <v>30.0</v>
      </c>
      <c r="E13" s="3">
        <v>1.0</v>
      </c>
      <c r="F13" s="3">
        <v>65000.0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40</v>
      </c>
      <c r="B14" s="2" t="s">
        <v>418</v>
      </c>
      <c r="C14" s="3">
        <v>59000.0</v>
      </c>
      <c r="D14" s="3">
        <v>30.0</v>
      </c>
      <c r="E14" s="3">
        <v>3.0</v>
      </c>
      <c r="F14" s="3">
        <v>177000.0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66</v>
      </c>
      <c r="B15" s="2" t="s">
        <v>165</v>
      </c>
      <c r="C15" s="3">
        <v>74800.0</v>
      </c>
      <c r="D15" s="3">
        <v>30.0</v>
      </c>
      <c r="E15" s="3">
        <v>1.0</v>
      </c>
      <c r="F15" s="3">
        <v>74800.0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68</v>
      </c>
      <c r="B16" s="2" t="s">
        <v>199</v>
      </c>
      <c r="C16" s="3">
        <v>66000.0</v>
      </c>
      <c r="D16" s="3">
        <v>30.0</v>
      </c>
      <c r="E16" s="3">
        <v>1.0</v>
      </c>
      <c r="F16" s="3">
        <v>66000.0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70</v>
      </c>
      <c r="B17" s="2" t="s">
        <v>32</v>
      </c>
      <c r="C17" s="3">
        <v>88000.0</v>
      </c>
      <c r="D17" s="3">
        <v>30.0</v>
      </c>
      <c r="E17" s="3">
        <v>2.0</v>
      </c>
      <c r="F17" s="3">
        <v>176000.0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C18" s="5"/>
      <c r="D18" s="3" t="s">
        <v>19</v>
      </c>
      <c r="E18" s="3">
        <v>21.0</v>
      </c>
      <c r="F18" s="3">
        <v>1244800.0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C19" s="5"/>
      <c r="D19" s="3" t="s">
        <v>35</v>
      </c>
      <c r="E19" s="5"/>
      <c r="F19" s="3">
        <v>373440.0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C20" s="5"/>
      <c r="D20" s="3" t="s">
        <v>36</v>
      </c>
      <c r="E20" s="5"/>
      <c r="F20" s="5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C21" s="5"/>
      <c r="D21" s="3" t="s">
        <v>39</v>
      </c>
      <c r="E21" s="5"/>
      <c r="F21" s="3">
        <v>871360.0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51.29"/>
  </cols>
  <sheetData>
    <row r="1">
      <c r="A1" s="2" t="s">
        <v>0</v>
      </c>
      <c r="B1" s="2" t="s">
        <v>1</v>
      </c>
      <c r="C1" s="2" t="s">
        <v>419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414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415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420</v>
      </c>
      <c r="C8" s="3">
        <v>99000.0</v>
      </c>
      <c r="D8" s="3">
        <v>20.0</v>
      </c>
      <c r="E8" s="3">
        <v>1.0</v>
      </c>
      <c r="F8" s="3">
        <v>99000.0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23</v>
      </c>
      <c r="B9" s="2" t="s">
        <v>421</v>
      </c>
      <c r="C9" s="3">
        <v>95000.0</v>
      </c>
      <c r="D9" s="3">
        <v>20.0</v>
      </c>
      <c r="E9" s="3">
        <v>1.0</v>
      </c>
      <c r="F9" s="3">
        <v>95000.0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5"/>
      <c r="D10" s="3" t="s">
        <v>19</v>
      </c>
      <c r="E10" s="3">
        <v>2.0</v>
      </c>
      <c r="F10" s="3">
        <v>194000.0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5"/>
      <c r="D11" s="3" t="s">
        <v>35</v>
      </c>
      <c r="E11" s="5"/>
      <c r="F11" s="3">
        <v>38800.0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36</v>
      </c>
      <c r="E12" s="5"/>
      <c r="F12" s="3">
        <v>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5"/>
      <c r="D13" s="3" t="s">
        <v>39</v>
      </c>
      <c r="E13" s="5"/>
      <c r="F13" s="3">
        <v>160200.0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422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57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423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67</v>
      </c>
      <c r="C8" s="3">
        <v>55000.0</v>
      </c>
      <c r="D8" s="3">
        <v>35.0</v>
      </c>
      <c r="E8" s="3">
        <v>3.0</v>
      </c>
      <c r="F8" s="3">
        <v>165000.0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23</v>
      </c>
      <c r="B9" s="2" t="s">
        <v>69</v>
      </c>
      <c r="C9" s="3">
        <v>104000.0</v>
      </c>
      <c r="D9" s="3">
        <v>35.0</v>
      </c>
      <c r="E9" s="3">
        <v>1.0</v>
      </c>
      <c r="F9" s="3">
        <v>104000.0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91</v>
      </c>
      <c r="C10" s="3">
        <v>50000.0</v>
      </c>
      <c r="D10" s="3">
        <v>35.0</v>
      </c>
      <c r="E10" s="3">
        <v>1.0</v>
      </c>
      <c r="F10" s="3">
        <v>50000.0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267</v>
      </c>
      <c r="C11" s="3">
        <v>69000.0</v>
      </c>
      <c r="D11" s="3">
        <v>35.0</v>
      </c>
      <c r="E11" s="3">
        <v>2.0</v>
      </c>
      <c r="F11" s="3">
        <v>138000.0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122</v>
      </c>
      <c r="C12" s="3">
        <v>80000.0</v>
      </c>
      <c r="D12" s="3">
        <v>35.0</v>
      </c>
      <c r="E12" s="3">
        <v>2.0</v>
      </c>
      <c r="F12" s="3">
        <v>160000.0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37</v>
      </c>
      <c r="B13" s="2" t="s">
        <v>136</v>
      </c>
      <c r="C13" s="3">
        <v>55000.0</v>
      </c>
      <c r="D13" s="3">
        <v>35.0</v>
      </c>
      <c r="E13" s="3">
        <v>1.0</v>
      </c>
      <c r="F13" s="3">
        <v>55000.0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40</v>
      </c>
      <c r="B14" s="2" t="s">
        <v>143</v>
      </c>
      <c r="C14" s="3">
        <v>145000.0</v>
      </c>
      <c r="D14" s="3">
        <v>35.0</v>
      </c>
      <c r="E14" s="3">
        <v>13.0</v>
      </c>
      <c r="F14" s="3">
        <v>1885000.0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66</v>
      </c>
      <c r="B15" s="2" t="s">
        <v>424</v>
      </c>
      <c r="C15" s="3">
        <v>49000.0</v>
      </c>
      <c r="D15" s="3">
        <v>35.0</v>
      </c>
      <c r="E15" s="3">
        <v>1.0</v>
      </c>
      <c r="F15" s="3">
        <v>49000.0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68</v>
      </c>
      <c r="B16" s="2" t="s">
        <v>310</v>
      </c>
      <c r="C16" s="3">
        <v>77000.0</v>
      </c>
      <c r="D16" s="3">
        <v>35.0</v>
      </c>
      <c r="E16" s="3">
        <v>1.0</v>
      </c>
      <c r="F16" s="3">
        <v>77000.0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70</v>
      </c>
      <c r="B17" s="2" t="s">
        <v>317</v>
      </c>
      <c r="C17" s="3">
        <v>77000.0</v>
      </c>
      <c r="D17" s="3">
        <v>35.0</v>
      </c>
      <c r="E17" s="3">
        <v>3.0</v>
      </c>
      <c r="F17" s="3">
        <v>231000.0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72</v>
      </c>
      <c r="B18" s="2" t="s">
        <v>169</v>
      </c>
      <c r="C18" s="3">
        <v>77000.0</v>
      </c>
      <c r="D18" s="3">
        <v>35.0</v>
      </c>
      <c r="E18" s="3">
        <v>3.0</v>
      </c>
      <c r="F18" s="3">
        <v>231000.0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74</v>
      </c>
      <c r="B19" s="2" t="s">
        <v>175</v>
      </c>
      <c r="C19" s="3">
        <v>77000.0</v>
      </c>
      <c r="D19" s="3">
        <v>35.0</v>
      </c>
      <c r="E19" s="3">
        <v>2.0</v>
      </c>
      <c r="F19" s="3">
        <v>154000.0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76</v>
      </c>
      <c r="B20" s="2" t="s">
        <v>199</v>
      </c>
      <c r="C20" s="3">
        <v>66000.0</v>
      </c>
      <c r="D20" s="3">
        <v>35.0</v>
      </c>
      <c r="E20" s="3">
        <v>1.0</v>
      </c>
      <c r="F20" s="3">
        <v>66000.0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78</v>
      </c>
      <c r="B21" s="2" t="s">
        <v>55</v>
      </c>
      <c r="C21" s="3">
        <v>59000.0</v>
      </c>
      <c r="D21" s="3">
        <v>35.0</v>
      </c>
      <c r="E21" s="3">
        <v>2.0</v>
      </c>
      <c r="F21" s="3">
        <v>118000.0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80</v>
      </c>
      <c r="B22" s="2" t="s">
        <v>215</v>
      </c>
      <c r="C22" s="3">
        <v>110000.0</v>
      </c>
      <c r="D22" s="3">
        <v>35.0</v>
      </c>
      <c r="E22" s="3">
        <v>1.0</v>
      </c>
      <c r="F22" s="3">
        <v>110000.0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82</v>
      </c>
      <c r="B23" s="2" t="s">
        <v>407</v>
      </c>
      <c r="C23" s="3">
        <v>40000.0</v>
      </c>
      <c r="D23" s="3">
        <v>35.0</v>
      </c>
      <c r="E23" s="3">
        <v>2.0</v>
      </c>
      <c r="F23" s="3">
        <v>80000.0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84</v>
      </c>
      <c r="B24" s="2" t="s">
        <v>425</v>
      </c>
      <c r="C24" s="3">
        <v>99000.0</v>
      </c>
      <c r="D24" s="3">
        <v>35.0</v>
      </c>
      <c r="E24" s="3">
        <v>1.0</v>
      </c>
      <c r="F24" s="3">
        <v>99000.0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86</v>
      </c>
      <c r="B25" s="2" t="s">
        <v>426</v>
      </c>
      <c r="C25" s="3">
        <v>49500.0</v>
      </c>
      <c r="D25" s="3">
        <v>35.0</v>
      </c>
      <c r="E25" s="3">
        <v>1.0</v>
      </c>
      <c r="F25" s="3">
        <v>49500.0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88</v>
      </c>
      <c r="B26" s="2" t="s">
        <v>427</v>
      </c>
      <c r="C26" s="3">
        <v>35000.0</v>
      </c>
      <c r="D26" s="3">
        <v>35.0</v>
      </c>
      <c r="E26" s="3">
        <v>1.0</v>
      </c>
      <c r="F26" s="3">
        <v>35000.0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90</v>
      </c>
      <c r="B27" s="2" t="s">
        <v>223</v>
      </c>
      <c r="C27" s="3">
        <v>88000.0</v>
      </c>
      <c r="D27" s="3">
        <v>35.0</v>
      </c>
      <c r="E27" s="3">
        <v>1.0</v>
      </c>
      <c r="F27" s="3">
        <v>88000.0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C28" s="5"/>
      <c r="D28" s="3" t="s">
        <v>19</v>
      </c>
      <c r="E28" s="3">
        <v>43.0</v>
      </c>
      <c r="F28" s="3">
        <v>3944500.0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C29" s="5"/>
      <c r="D29" s="3" t="s">
        <v>35</v>
      </c>
      <c r="E29" s="5"/>
      <c r="F29" s="3">
        <v>1380575.0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C30" s="5"/>
      <c r="D30" s="3" t="s">
        <v>36</v>
      </c>
      <c r="E30" s="5"/>
      <c r="F30" s="3">
        <v>404500.0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C31" s="5"/>
      <c r="D31" s="3" t="s">
        <v>224</v>
      </c>
      <c r="E31" s="5"/>
      <c r="F31" s="3">
        <v>2968425.0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3" t="s">
        <v>225</v>
      </c>
      <c r="E32" s="5"/>
      <c r="F32" s="3">
        <v>144500.0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2" t="s">
        <v>428</v>
      </c>
      <c r="E33" s="1"/>
      <c r="F33" s="5">
        <f>SUM(F31+F32)</f>
        <v>3112925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429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57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423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430</v>
      </c>
      <c r="C8" s="3">
        <v>38000.0</v>
      </c>
      <c r="D8" s="3">
        <v>15.0</v>
      </c>
      <c r="E8" s="3">
        <v>1.0</v>
      </c>
      <c r="F8" s="3">
        <v>38000.0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23</v>
      </c>
      <c r="B9" s="2" t="s">
        <v>231</v>
      </c>
      <c r="C9" s="3">
        <v>132000.0</v>
      </c>
      <c r="D9" s="3">
        <v>15.0</v>
      </c>
      <c r="E9" s="3">
        <v>1.0</v>
      </c>
      <c r="F9" s="3">
        <v>132000.0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5"/>
      <c r="D10" s="3" t="s">
        <v>19</v>
      </c>
      <c r="E10" s="3">
        <v>2.0</v>
      </c>
      <c r="F10" s="3">
        <v>170000.0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5"/>
      <c r="D11" s="3" t="s">
        <v>35</v>
      </c>
      <c r="E11" s="5"/>
      <c r="F11" s="3">
        <v>25500.0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36</v>
      </c>
      <c r="E12" s="5"/>
      <c r="F12" s="5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5"/>
      <c r="D13" s="3" t="s">
        <v>39</v>
      </c>
      <c r="E13" s="5"/>
      <c r="F13" s="3">
        <v>144500.0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3"/>
      <c r="G15" s="5"/>
      <c r="H15" s="3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431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57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432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250</v>
      </c>
      <c r="C8" s="3">
        <v>55000.0</v>
      </c>
      <c r="D8" s="3">
        <v>30.0</v>
      </c>
      <c r="E8" s="3">
        <v>1.0</v>
      </c>
      <c r="F8" s="3">
        <v>55000.0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23</v>
      </c>
      <c r="B9" s="2" t="s">
        <v>254</v>
      </c>
      <c r="C9" s="3">
        <v>50000.0</v>
      </c>
      <c r="D9" s="3">
        <v>30.0</v>
      </c>
      <c r="E9" s="3">
        <v>2.0</v>
      </c>
      <c r="F9" s="3">
        <v>100000.0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5"/>
      <c r="D10" s="3" t="s">
        <v>19</v>
      </c>
      <c r="E10" s="3">
        <v>3.0</v>
      </c>
      <c r="F10" s="3">
        <v>155000.0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5"/>
      <c r="D11" s="3" t="s">
        <v>35</v>
      </c>
      <c r="E11" s="5"/>
      <c r="F11" s="3">
        <v>46500.0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36</v>
      </c>
      <c r="E12" s="5"/>
      <c r="F12" s="3">
        <v>27000.0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5"/>
      <c r="D13" s="3" t="s">
        <v>39</v>
      </c>
      <c r="E13" s="5"/>
      <c r="F13" s="3">
        <v>135500.0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433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57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434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61</v>
      </c>
      <c r="C8" s="3">
        <v>54000.0</v>
      </c>
      <c r="D8" s="3">
        <v>15.0</v>
      </c>
      <c r="E8" s="3">
        <v>1.0</v>
      </c>
      <c r="F8" s="3">
        <v>54000.0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23</v>
      </c>
      <c r="B9" s="2" t="s">
        <v>48</v>
      </c>
      <c r="C9" s="3">
        <v>74000.0</v>
      </c>
      <c r="D9" s="3">
        <v>15.0</v>
      </c>
      <c r="E9" s="3">
        <v>4.0</v>
      </c>
      <c r="F9" s="3">
        <v>296000.0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112</v>
      </c>
      <c r="C10" s="3">
        <v>58000.0</v>
      </c>
      <c r="D10" s="3">
        <v>15.0</v>
      </c>
      <c r="E10" s="3">
        <v>1.0</v>
      </c>
      <c r="F10" s="3">
        <v>58000.0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136</v>
      </c>
      <c r="C11" s="3">
        <v>55000.0</v>
      </c>
      <c r="D11" s="3">
        <v>15.0</v>
      </c>
      <c r="E11" s="3">
        <v>2.0</v>
      </c>
      <c r="F11" s="3">
        <v>110000.0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49</v>
      </c>
      <c r="C12" s="3">
        <v>98000.0</v>
      </c>
      <c r="D12" s="3">
        <v>15.0</v>
      </c>
      <c r="E12" s="3">
        <v>3.0</v>
      </c>
      <c r="F12" s="3">
        <v>294000.0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37</v>
      </c>
      <c r="B13" s="2" t="s">
        <v>139</v>
      </c>
      <c r="C13" s="3">
        <v>70000.0</v>
      </c>
      <c r="D13" s="3">
        <v>15.0</v>
      </c>
      <c r="E13" s="3">
        <v>2.0</v>
      </c>
      <c r="F13" s="3">
        <v>140000.0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40</v>
      </c>
      <c r="B14" s="2" t="s">
        <v>151</v>
      </c>
      <c r="C14" s="3">
        <v>89000.0</v>
      </c>
      <c r="D14" s="3">
        <v>15.0</v>
      </c>
      <c r="E14" s="3">
        <v>1.0</v>
      </c>
      <c r="F14" s="3">
        <v>89000.0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66</v>
      </c>
      <c r="B15" s="2" t="s">
        <v>435</v>
      </c>
      <c r="C15" s="3">
        <v>55000.0</v>
      </c>
      <c r="D15" s="3">
        <v>15.0</v>
      </c>
      <c r="E15" s="3">
        <v>1.0</v>
      </c>
      <c r="F15" s="3">
        <v>55000.0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68</v>
      </c>
      <c r="B16" s="2" t="s">
        <v>436</v>
      </c>
      <c r="C16" s="3">
        <v>99500.0</v>
      </c>
      <c r="D16" s="3">
        <v>15.0</v>
      </c>
      <c r="E16" s="3">
        <v>1.0</v>
      </c>
      <c r="F16" s="3">
        <v>99500.0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70</v>
      </c>
      <c r="B17" s="2" t="s">
        <v>314</v>
      </c>
      <c r="C17" s="3">
        <v>85000.0</v>
      </c>
      <c r="D17" s="3">
        <v>15.0</v>
      </c>
      <c r="E17" s="3">
        <v>2.0</v>
      </c>
      <c r="F17" s="3">
        <v>170000.0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72</v>
      </c>
      <c r="B18" s="2" t="s">
        <v>165</v>
      </c>
      <c r="C18" s="3">
        <v>74800.0</v>
      </c>
      <c r="D18" s="3">
        <v>15.0</v>
      </c>
      <c r="E18" s="3">
        <v>2.0</v>
      </c>
      <c r="F18" s="3">
        <v>149600.0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74</v>
      </c>
      <c r="B19" s="2" t="s">
        <v>437</v>
      </c>
      <c r="C19" s="3">
        <v>57200.0</v>
      </c>
      <c r="D19" s="3">
        <v>15.0</v>
      </c>
      <c r="E19" s="3">
        <v>1.0</v>
      </c>
      <c r="F19" s="3">
        <v>57200.0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76</v>
      </c>
      <c r="B20" s="2" t="s">
        <v>187</v>
      </c>
      <c r="C20" s="3">
        <v>66000.0</v>
      </c>
      <c r="D20" s="3">
        <v>15.0</v>
      </c>
      <c r="E20" s="3">
        <v>1.0</v>
      </c>
      <c r="F20" s="3">
        <v>66000.0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78</v>
      </c>
      <c r="B21" s="2" t="s">
        <v>352</v>
      </c>
      <c r="C21" s="3">
        <v>66000.0</v>
      </c>
      <c r="D21" s="3">
        <v>15.0</v>
      </c>
      <c r="E21" s="3">
        <v>1.0</v>
      </c>
      <c r="F21" s="3">
        <v>66000.0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80</v>
      </c>
      <c r="B22" s="2" t="s">
        <v>438</v>
      </c>
      <c r="C22" s="3">
        <v>55000.0</v>
      </c>
      <c r="D22" s="3">
        <v>15.0</v>
      </c>
      <c r="E22" s="3">
        <v>1.0</v>
      </c>
      <c r="F22" s="3">
        <v>55000.0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82</v>
      </c>
      <c r="B23" s="2" t="s">
        <v>439</v>
      </c>
      <c r="C23" s="3">
        <v>55000.0</v>
      </c>
      <c r="D23" s="3">
        <v>15.0</v>
      </c>
      <c r="E23" s="3">
        <v>1.0</v>
      </c>
      <c r="F23" s="3">
        <v>55000.0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84</v>
      </c>
      <c r="B24" s="2" t="s">
        <v>193</v>
      </c>
      <c r="C24" s="3">
        <v>82500.0</v>
      </c>
      <c r="D24" s="3">
        <v>15.0</v>
      </c>
      <c r="E24" s="3">
        <v>1.0</v>
      </c>
      <c r="F24" s="3">
        <v>82500.0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86</v>
      </c>
      <c r="B25" s="2" t="s">
        <v>440</v>
      </c>
      <c r="C25" s="3">
        <v>75000.0</v>
      </c>
      <c r="D25" s="3">
        <v>15.0</v>
      </c>
      <c r="E25" s="3">
        <v>2.0</v>
      </c>
      <c r="F25" s="3">
        <v>150000.0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88</v>
      </c>
      <c r="B26" s="2" t="s">
        <v>251</v>
      </c>
      <c r="C26" s="3">
        <v>75000.0</v>
      </c>
      <c r="D26" s="3">
        <v>15.0</v>
      </c>
      <c r="E26" s="3">
        <v>1.0</v>
      </c>
      <c r="F26" s="3">
        <v>75000.0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90</v>
      </c>
      <c r="B27" s="2" t="s">
        <v>382</v>
      </c>
      <c r="C27" s="3">
        <v>99000.0</v>
      </c>
      <c r="D27" s="3">
        <v>15.0</v>
      </c>
      <c r="E27" s="3">
        <v>2.0</v>
      </c>
      <c r="F27" s="3">
        <v>198000.0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92</v>
      </c>
      <c r="B28" s="2" t="s">
        <v>441</v>
      </c>
      <c r="C28" s="3">
        <v>69000.0</v>
      </c>
      <c r="D28" s="3">
        <v>15.0</v>
      </c>
      <c r="E28" s="3">
        <v>1.0</v>
      </c>
      <c r="F28" s="3">
        <v>69000.0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94</v>
      </c>
      <c r="B29" s="2" t="s">
        <v>211</v>
      </c>
      <c r="C29" s="3">
        <v>59000.0</v>
      </c>
      <c r="D29" s="3">
        <v>15.0</v>
      </c>
      <c r="E29" s="3">
        <v>3.0</v>
      </c>
      <c r="F29" s="3">
        <v>177000.0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95</v>
      </c>
      <c r="B30" s="2" t="s">
        <v>229</v>
      </c>
      <c r="C30" s="3">
        <v>89000.0</v>
      </c>
      <c r="D30" s="3">
        <v>15.0</v>
      </c>
      <c r="E30" s="3">
        <v>2.0</v>
      </c>
      <c r="F30" s="3">
        <v>178000.0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97</v>
      </c>
      <c r="B31" s="2" t="s">
        <v>32</v>
      </c>
      <c r="C31" s="3">
        <v>88000.0</v>
      </c>
      <c r="D31" s="3">
        <v>15.0</v>
      </c>
      <c r="E31" s="3">
        <v>5.0</v>
      </c>
      <c r="F31" s="3">
        <v>440000.0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99</v>
      </c>
      <c r="B32" s="2" t="s">
        <v>50</v>
      </c>
      <c r="C32" s="3">
        <v>88000.0</v>
      </c>
      <c r="D32" s="3">
        <v>15.0</v>
      </c>
      <c r="E32" s="3">
        <v>6.0</v>
      </c>
      <c r="F32" s="3">
        <v>528000.0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101</v>
      </c>
      <c r="B33" s="2" t="s">
        <v>51</v>
      </c>
      <c r="C33" s="3">
        <v>99000.0</v>
      </c>
      <c r="D33" s="3">
        <v>15.0</v>
      </c>
      <c r="E33" s="3">
        <v>5.0</v>
      </c>
      <c r="F33" s="3">
        <v>495000.0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2" t="s">
        <v>103</v>
      </c>
      <c r="B34" s="2" t="s">
        <v>442</v>
      </c>
      <c r="C34" s="3">
        <v>49000.0</v>
      </c>
      <c r="D34" s="3">
        <v>15.0</v>
      </c>
      <c r="E34" s="3">
        <v>1.0</v>
      </c>
      <c r="F34" s="3">
        <v>49000.0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C35" s="5"/>
      <c r="D35" s="3" t="s">
        <v>19</v>
      </c>
      <c r="E35" s="3">
        <v>54.0</v>
      </c>
      <c r="F35" s="3">
        <v>4255800.0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C36" s="5"/>
      <c r="D36" s="3" t="s">
        <v>35</v>
      </c>
      <c r="E36" s="5"/>
      <c r="F36" s="3">
        <v>638370.0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C37" s="5"/>
      <c r="D37" s="3" t="s">
        <v>36</v>
      </c>
      <c r="E37" s="5"/>
      <c r="F37" s="3">
        <v>566000.0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C38" s="5"/>
      <c r="D38" s="3" t="s">
        <v>39</v>
      </c>
      <c r="E38" s="5"/>
      <c r="F38" s="3">
        <v>4183430.0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443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57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444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32</v>
      </c>
      <c r="C8" s="3">
        <v>88000.0</v>
      </c>
      <c r="D8" s="3">
        <v>10.0</v>
      </c>
      <c r="E8" s="3">
        <v>38.0</v>
      </c>
      <c r="F8" s="3">
        <v>3344000.0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5"/>
      <c r="D9" s="3" t="s">
        <v>19</v>
      </c>
      <c r="E9" s="3">
        <v>38.0</v>
      </c>
      <c r="F9" s="3">
        <v>3344000.0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5"/>
      <c r="D10" s="3" t="s">
        <v>35</v>
      </c>
      <c r="E10" s="5"/>
      <c r="F10" s="3">
        <v>334400.0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5"/>
      <c r="D11" s="3" t="s">
        <v>36</v>
      </c>
      <c r="E11" s="5"/>
      <c r="F11" s="3">
        <v>660000.0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39</v>
      </c>
      <c r="E12" s="5"/>
      <c r="F12" s="3">
        <v>3669600.0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445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57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444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402</v>
      </c>
      <c r="C8" s="3">
        <v>99000.0</v>
      </c>
      <c r="D8" s="5"/>
      <c r="E8" s="3">
        <v>1.0</v>
      </c>
      <c r="F8" s="3">
        <v>99000.0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5"/>
      <c r="D9" s="3" t="s">
        <v>19</v>
      </c>
      <c r="E9" s="3">
        <v>1.0</v>
      </c>
      <c r="F9" s="3">
        <v>99000.0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5"/>
      <c r="D10" s="3" t="s">
        <v>35</v>
      </c>
      <c r="E10" s="5"/>
      <c r="F10" s="3">
        <v>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5"/>
      <c r="D11" s="3" t="s">
        <v>36</v>
      </c>
      <c r="E11" s="5"/>
      <c r="F11" s="3">
        <v>21000.0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39</v>
      </c>
      <c r="E12" s="5"/>
      <c r="F12" s="3">
        <v>120000.0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446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57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447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16</v>
      </c>
      <c r="D8" s="2" t="s">
        <v>17</v>
      </c>
      <c r="E8" s="2" t="s">
        <v>18</v>
      </c>
      <c r="F8" s="2" t="s">
        <v>19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20</v>
      </c>
      <c r="B9" s="2" t="s">
        <v>134</v>
      </c>
      <c r="C9" s="3">
        <v>185000.0</v>
      </c>
      <c r="D9" s="3">
        <v>35.0</v>
      </c>
      <c r="E9" s="3">
        <v>20.0</v>
      </c>
      <c r="F9" s="3">
        <v>3700000.0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23</v>
      </c>
      <c r="B10" s="2" t="s">
        <v>380</v>
      </c>
      <c r="C10" s="3">
        <v>189000.0</v>
      </c>
      <c r="D10" s="3">
        <v>35.0</v>
      </c>
      <c r="E10" s="3">
        <v>20.0</v>
      </c>
      <c r="F10" s="3">
        <v>3780000.0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5"/>
      <c r="D11" s="3" t="s">
        <v>19</v>
      </c>
      <c r="E11" s="3">
        <v>40.0</v>
      </c>
      <c r="F11" s="3">
        <v>7480000.0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35</v>
      </c>
      <c r="E12" s="5"/>
      <c r="F12" s="3">
        <v>2618000.0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5"/>
      <c r="D13" s="3" t="s">
        <v>36</v>
      </c>
      <c r="E13" s="5"/>
      <c r="F13" s="3">
        <v>858000.0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5"/>
      <c r="D14" s="3" t="s">
        <v>39</v>
      </c>
      <c r="E14" s="5"/>
      <c r="F14" s="3">
        <v>5720000.0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448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57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449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16</v>
      </c>
      <c r="D8" s="2" t="s">
        <v>17</v>
      </c>
      <c r="E8" s="2" t="s">
        <v>18</v>
      </c>
      <c r="F8" s="2" t="s">
        <v>19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20</v>
      </c>
      <c r="B9" s="2" t="s">
        <v>67</v>
      </c>
      <c r="C9" s="3">
        <v>55000.0</v>
      </c>
      <c r="D9" s="3">
        <v>35.0</v>
      </c>
      <c r="E9" s="3">
        <v>1.0</v>
      </c>
      <c r="F9" s="3">
        <v>55000.0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23</v>
      </c>
      <c r="B10" s="2" t="s">
        <v>48</v>
      </c>
      <c r="C10" s="3">
        <v>74000.0</v>
      </c>
      <c r="D10" s="3">
        <v>35.0</v>
      </c>
      <c r="E10" s="3">
        <v>2.0</v>
      </c>
      <c r="F10" s="3">
        <v>148000.0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26</v>
      </c>
      <c r="B11" s="2" t="s">
        <v>450</v>
      </c>
      <c r="C11" s="3">
        <v>60000.0</v>
      </c>
      <c r="D11" s="3">
        <v>35.0</v>
      </c>
      <c r="E11" s="3">
        <v>1.0</v>
      </c>
      <c r="F11" s="3">
        <v>60000.0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29</v>
      </c>
      <c r="B12" s="2" t="s">
        <v>32</v>
      </c>
      <c r="C12" s="3">
        <v>88000.0</v>
      </c>
      <c r="D12" s="3">
        <v>35.0</v>
      </c>
      <c r="E12" s="3">
        <v>3.0</v>
      </c>
      <c r="F12" s="3">
        <v>264000.0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5"/>
      <c r="D13" s="3" t="s">
        <v>19</v>
      </c>
      <c r="E13" s="3">
        <v>7.0</v>
      </c>
      <c r="F13" s="3">
        <v>527000.0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5"/>
      <c r="D14" s="3" t="s">
        <v>35</v>
      </c>
      <c r="E14" s="5"/>
      <c r="F14" s="3">
        <v>184450.0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5"/>
      <c r="D15" s="3" t="s">
        <v>36</v>
      </c>
      <c r="E15" s="5"/>
      <c r="F15" s="3">
        <v>195500.0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5"/>
      <c r="D16" s="3" t="s">
        <v>39</v>
      </c>
      <c r="E16" s="5"/>
      <c r="F16" s="3">
        <v>538050.0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451</v>
      </c>
      <c r="D2" s="1"/>
      <c r="E2" s="1"/>
      <c r="F2" s="5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57</v>
      </c>
      <c r="D3" s="1"/>
      <c r="E3" s="1"/>
      <c r="F3" s="5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1"/>
      <c r="D4" s="1"/>
      <c r="E4" s="1"/>
      <c r="F4" s="5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5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452</v>
      </c>
      <c r="D6" s="1"/>
      <c r="E6" s="1"/>
      <c r="F6" s="5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5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16</v>
      </c>
      <c r="D8" s="2" t="s">
        <v>17</v>
      </c>
      <c r="E8" s="2" t="s">
        <v>18</v>
      </c>
      <c r="F8" s="3" t="s">
        <v>19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20</v>
      </c>
      <c r="B9" s="2" t="s">
        <v>63</v>
      </c>
      <c r="C9" s="3">
        <v>59000.0</v>
      </c>
      <c r="D9" s="3">
        <v>35.0</v>
      </c>
      <c r="E9" s="3">
        <v>1.0</v>
      </c>
      <c r="F9" s="3">
        <v>59000.0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23</v>
      </c>
      <c r="B10" s="2" t="s">
        <v>93</v>
      </c>
      <c r="C10" s="3">
        <v>45000.0</v>
      </c>
      <c r="D10" s="3">
        <v>35.0</v>
      </c>
      <c r="E10" s="3">
        <v>1.0</v>
      </c>
      <c r="F10" s="3">
        <v>45000.0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26</v>
      </c>
      <c r="B11" s="2" t="s">
        <v>122</v>
      </c>
      <c r="C11" s="3">
        <v>80000.0</v>
      </c>
      <c r="D11" s="3">
        <v>35.0</v>
      </c>
      <c r="E11" s="3">
        <v>1.0</v>
      </c>
      <c r="F11" s="3">
        <v>80000.0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29</v>
      </c>
      <c r="B12" s="2" t="s">
        <v>453</v>
      </c>
      <c r="C12" s="3">
        <v>60000.0</v>
      </c>
      <c r="D12" s="3">
        <v>35.0</v>
      </c>
      <c r="E12" s="3">
        <v>2.0</v>
      </c>
      <c r="F12" s="3">
        <v>120000.0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33</v>
      </c>
      <c r="B13" s="2" t="s">
        <v>143</v>
      </c>
      <c r="C13" s="3">
        <v>145000.0</v>
      </c>
      <c r="D13" s="3">
        <v>35.0</v>
      </c>
      <c r="E13" s="3">
        <v>6.0</v>
      </c>
      <c r="F13" s="3">
        <v>870000.0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37</v>
      </c>
      <c r="B14" s="2" t="s">
        <v>454</v>
      </c>
      <c r="C14" s="3">
        <v>63000.0</v>
      </c>
      <c r="D14" s="3">
        <v>35.0</v>
      </c>
      <c r="E14" s="3">
        <v>1.0</v>
      </c>
      <c r="F14" s="3">
        <v>63000.0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40</v>
      </c>
      <c r="B15" s="2" t="s">
        <v>290</v>
      </c>
      <c r="C15" s="3">
        <v>145000.0</v>
      </c>
      <c r="D15" s="3">
        <v>35.0</v>
      </c>
      <c r="E15" s="3">
        <v>2.0</v>
      </c>
      <c r="F15" s="3">
        <v>290000.0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66</v>
      </c>
      <c r="B16" s="2" t="s">
        <v>163</v>
      </c>
      <c r="C16" s="3">
        <v>55000.0</v>
      </c>
      <c r="D16" s="3">
        <v>35.0</v>
      </c>
      <c r="E16" s="3">
        <v>4.0</v>
      </c>
      <c r="F16" s="3">
        <v>220000.0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68</v>
      </c>
      <c r="B17" s="2" t="s">
        <v>209</v>
      </c>
      <c r="C17" s="3">
        <v>143000.0</v>
      </c>
      <c r="D17" s="3">
        <v>35.0</v>
      </c>
      <c r="E17" s="3">
        <v>7.0</v>
      </c>
      <c r="F17" s="3">
        <v>1001000.0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C18" s="5"/>
      <c r="D18" s="3" t="s">
        <v>19</v>
      </c>
      <c r="E18" s="3">
        <v>25.0</v>
      </c>
      <c r="F18" s="3">
        <v>2748000.0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C19" s="5"/>
      <c r="D19" s="3" t="s">
        <v>35</v>
      </c>
      <c r="E19" s="5"/>
      <c r="F19" s="3">
        <v>961800.0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C20" s="5"/>
      <c r="D20" s="3" t="s">
        <v>36</v>
      </c>
      <c r="E20" s="5"/>
      <c r="F20" s="3">
        <v>169500.0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C21" s="5"/>
      <c r="D21" s="3" t="s">
        <v>224</v>
      </c>
      <c r="E21" s="5"/>
      <c r="F21" s="3">
        <v>1955700.0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3" t="s">
        <v>225</v>
      </c>
      <c r="E22" s="1"/>
      <c r="F22" s="3">
        <v>180200.0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8" t="s">
        <v>455</v>
      </c>
      <c r="E23" s="15"/>
      <c r="F23" s="16">
        <f>sum(F21:F22)</f>
        <v>2135900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5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5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5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5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5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5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5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5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5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5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5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5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5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5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5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5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5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5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5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5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5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5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5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5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5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5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5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5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5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5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5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5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5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5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5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5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5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5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5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5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5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5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5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5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5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5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5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5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5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5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5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5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5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5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5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5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5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5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5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5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5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5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5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5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5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5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5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5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5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5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5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5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5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5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5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5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5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5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5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5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5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5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5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5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5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5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5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5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5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5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5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5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5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5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5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5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5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5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5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5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5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5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5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5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5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5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5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5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5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5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5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5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5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5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5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5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5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5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5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5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5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5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5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5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5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5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5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5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5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5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5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5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5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5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5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5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5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5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5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5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5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5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5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5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5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5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5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5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5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5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5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5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5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5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5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5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5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5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5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5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5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5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5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5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5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5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5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5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5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5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5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5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5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5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5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5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5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5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5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5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5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5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5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5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5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5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5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5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5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5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5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5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5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5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5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5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5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5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5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5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5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5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5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5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5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5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5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5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5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5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5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5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5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5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5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5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5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5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5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5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5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5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5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5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5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5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5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5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5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5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5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5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5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5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5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5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5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5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5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5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5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5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5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5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5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5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5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5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5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5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5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5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5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5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5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5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5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5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5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5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5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5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5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5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5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5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5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5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5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5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5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5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5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5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5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5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5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5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5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5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5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5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5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5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5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5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5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5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5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5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5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5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5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5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5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5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5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5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5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5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5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5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5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5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5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5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5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5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5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5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5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5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5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5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5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5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5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5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5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5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5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5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5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5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5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5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5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5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5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5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5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5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5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5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5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5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5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5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5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5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5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5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5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5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5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5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5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5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5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5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5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5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5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5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5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5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5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5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5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5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5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5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5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5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5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5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5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5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5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5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5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5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5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5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5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5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5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5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5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5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5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5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5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5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5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5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5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5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5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5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5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5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5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5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5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5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5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5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5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5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5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5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5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5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5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5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5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5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5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5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5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5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5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5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5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5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5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5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5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5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5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5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5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5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5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5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5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5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5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5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5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5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5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5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5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5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5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5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5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5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5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5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5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5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5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5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5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5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5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5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5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5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5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5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5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5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5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5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5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5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5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5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5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5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5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5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5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5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5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5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5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5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5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5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5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5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5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5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5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5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5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5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5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5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5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5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5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5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5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5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5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5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5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5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5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5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5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5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5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5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5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5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5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5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5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5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5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5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5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5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5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5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5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5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5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5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5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5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5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5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5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5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5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5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5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5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5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5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5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5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5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5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5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5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5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5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5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5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5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5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5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5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5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5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5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5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5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5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5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5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5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5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5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5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5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5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5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5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5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5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5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5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5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5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5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5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5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5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5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5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5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5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5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5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5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5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5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5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5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5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5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5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5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5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5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5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5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5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5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5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5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5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5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5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5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5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5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5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5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5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5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5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5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5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5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5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5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5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5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5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5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5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5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5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5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5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5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5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5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5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5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5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5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5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5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5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5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5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5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5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5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5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5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5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5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5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5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5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5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5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5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5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5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5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5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5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5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5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5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5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5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5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5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5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5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5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5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5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5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5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5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5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5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5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5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5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5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5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5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5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5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5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5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5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5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5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5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5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5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5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5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5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5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5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5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5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5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5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5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5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5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5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5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5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5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5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5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5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5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5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5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5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5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5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5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5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5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5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5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5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5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5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5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5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5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5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5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5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5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5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5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5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5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5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5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5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5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5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5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5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5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5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5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5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5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5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5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5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5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5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5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5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5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5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5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5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5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5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5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5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5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5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5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5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5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5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5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5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5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5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5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5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5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5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5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5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5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5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5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5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5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5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5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5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5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5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5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5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5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5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5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5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5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5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5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5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5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5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5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5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5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5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5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5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5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5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5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5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5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5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5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5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5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5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5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5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5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5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5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5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5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5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5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5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5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5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5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5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5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5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5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5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5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5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5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5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5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5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5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5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5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5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5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5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5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5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5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5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5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5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5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5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5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5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5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5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5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5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5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5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5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5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5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5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5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5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5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5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5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5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5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5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5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5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5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5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5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5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5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5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5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5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5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5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5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5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5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5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5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5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5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5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5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5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5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5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5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5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5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5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5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5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5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5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5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5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5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5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5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5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5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5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5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5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5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5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5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5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5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5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5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5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5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5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5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5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5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5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5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5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5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5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5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5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5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5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5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5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5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5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5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5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5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5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5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5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5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5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5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5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5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5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5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5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5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5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5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5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5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5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5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5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5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5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5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5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5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5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5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5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5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5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5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5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5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5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5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5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5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5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5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5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5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5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5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5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5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456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57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8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11</v>
      </c>
      <c r="B6" s="2" t="s">
        <v>1</v>
      </c>
      <c r="C6" s="2" t="s">
        <v>452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14</v>
      </c>
      <c r="B8" s="2" t="s">
        <v>15</v>
      </c>
      <c r="C8" s="2" t="s">
        <v>16</v>
      </c>
      <c r="D8" s="2" t="s">
        <v>17</v>
      </c>
      <c r="E8" s="2" t="s">
        <v>18</v>
      </c>
      <c r="F8" s="2" t="s">
        <v>19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20</v>
      </c>
      <c r="B9" s="2" t="s">
        <v>430</v>
      </c>
      <c r="C9" s="3">
        <v>38000.0</v>
      </c>
      <c r="D9" s="3">
        <v>15.0</v>
      </c>
      <c r="E9" s="3">
        <v>1.0</v>
      </c>
      <c r="F9" s="3">
        <v>38000.0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23</v>
      </c>
      <c r="B10" s="2" t="s">
        <v>457</v>
      </c>
      <c r="C10" s="3">
        <v>99000.0</v>
      </c>
      <c r="D10" s="3">
        <v>15.0</v>
      </c>
      <c r="E10" s="3">
        <v>1.0</v>
      </c>
      <c r="F10" s="3">
        <v>99000.0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26</v>
      </c>
      <c r="B11" s="2" t="s">
        <v>458</v>
      </c>
      <c r="C11" s="3">
        <v>75000.0</v>
      </c>
      <c r="D11" s="3">
        <v>15.0</v>
      </c>
      <c r="E11" s="3">
        <v>1.0</v>
      </c>
      <c r="F11" s="3">
        <v>75000.0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19</v>
      </c>
      <c r="E12" s="3">
        <v>3.0</v>
      </c>
      <c r="F12" s="3">
        <v>212000.0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5"/>
      <c r="D13" s="3" t="s">
        <v>35</v>
      </c>
      <c r="E13" s="5"/>
      <c r="F13" s="3">
        <v>31800.0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5"/>
      <c r="D14" s="3" t="s">
        <v>36</v>
      </c>
      <c r="E14" s="5"/>
      <c r="F14" s="5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5"/>
      <c r="D15" s="3" t="s">
        <v>39</v>
      </c>
      <c r="E15" s="5"/>
      <c r="F15" s="3">
        <v>180200.0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459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57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460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48</v>
      </c>
      <c r="C8" s="3">
        <v>74000.0</v>
      </c>
      <c r="D8" s="3">
        <v>25.0</v>
      </c>
      <c r="E8" s="3">
        <v>3.0</v>
      </c>
      <c r="F8" s="3">
        <v>222000.0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23</v>
      </c>
      <c r="B9" s="2" t="s">
        <v>49</v>
      </c>
      <c r="C9" s="3">
        <v>98000.0</v>
      </c>
      <c r="D9" s="3">
        <v>25.0</v>
      </c>
      <c r="E9" s="3">
        <v>2.0</v>
      </c>
      <c r="F9" s="3">
        <v>196000.0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50</v>
      </c>
      <c r="C10" s="3">
        <v>88000.0</v>
      </c>
      <c r="D10" s="3">
        <v>25.0</v>
      </c>
      <c r="E10" s="3">
        <v>10.0</v>
      </c>
      <c r="F10" s="3">
        <v>880000.0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51</v>
      </c>
      <c r="C11" s="3">
        <v>99000.0</v>
      </c>
      <c r="D11" s="3">
        <v>25.0</v>
      </c>
      <c r="E11" s="3">
        <v>8.0</v>
      </c>
      <c r="F11" s="3">
        <v>792000.0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19</v>
      </c>
      <c r="E12" s="3">
        <v>23.0</v>
      </c>
      <c r="F12" s="3">
        <v>2090000.0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5"/>
      <c r="D13" s="3" t="s">
        <v>35</v>
      </c>
      <c r="E13" s="5"/>
      <c r="F13" s="3">
        <v>522500.0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5"/>
      <c r="D14" s="3" t="s">
        <v>36</v>
      </c>
      <c r="E14" s="5"/>
      <c r="F14" s="3">
        <v>5000.0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5"/>
      <c r="D15" s="3" t="s">
        <v>39</v>
      </c>
      <c r="E15" s="5"/>
      <c r="F15" s="3">
        <v>1572500.0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461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57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460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245</v>
      </c>
      <c r="C8" s="3">
        <v>168000.0</v>
      </c>
      <c r="D8" s="3">
        <v>15.0</v>
      </c>
      <c r="E8" s="3">
        <v>1.0</v>
      </c>
      <c r="F8" s="3">
        <v>168000.0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5"/>
      <c r="D9" s="3" t="s">
        <v>19</v>
      </c>
      <c r="E9" s="3">
        <v>1.0</v>
      </c>
      <c r="F9" s="3">
        <v>168000.0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5"/>
      <c r="D10" s="3" t="s">
        <v>35</v>
      </c>
      <c r="E10" s="5"/>
      <c r="F10" s="3">
        <v>25200.0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5"/>
      <c r="D11" s="3" t="s">
        <v>36</v>
      </c>
      <c r="E11" s="5"/>
      <c r="F11" s="3">
        <v>47000.0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39</v>
      </c>
      <c r="E12" s="5"/>
      <c r="F12" s="3">
        <v>189800.0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462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57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8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11</v>
      </c>
      <c r="B5" s="2" t="s">
        <v>1</v>
      </c>
      <c r="C5" s="2" t="s">
        <v>463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14</v>
      </c>
      <c r="B7" s="2" t="s">
        <v>15</v>
      </c>
      <c r="C7" s="2" t="s">
        <v>16</v>
      </c>
      <c r="D7" s="2" t="s">
        <v>17</v>
      </c>
      <c r="E7" s="2" t="s">
        <v>18</v>
      </c>
      <c r="F7" s="2" t="s">
        <v>19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20</v>
      </c>
      <c r="B8" s="2" t="s">
        <v>464</v>
      </c>
      <c r="C8" s="3">
        <v>45000.0</v>
      </c>
      <c r="D8" s="5"/>
      <c r="E8" s="3">
        <v>1.0</v>
      </c>
      <c r="F8" s="3">
        <v>45000.0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23</v>
      </c>
      <c r="B9" s="2" t="s">
        <v>67</v>
      </c>
      <c r="C9" s="3">
        <v>55000.0</v>
      </c>
      <c r="D9" s="5"/>
      <c r="E9" s="3">
        <v>1.0</v>
      </c>
      <c r="F9" s="3">
        <v>55000.0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255</v>
      </c>
      <c r="C10" s="3">
        <v>67000.0</v>
      </c>
      <c r="D10" s="5"/>
      <c r="E10" s="3">
        <v>1.0</v>
      </c>
      <c r="F10" s="3">
        <v>67000.0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29</v>
      </c>
      <c r="B11" s="2" t="s">
        <v>426</v>
      </c>
      <c r="C11" s="3">
        <v>49500.0</v>
      </c>
      <c r="D11" s="5"/>
      <c r="E11" s="3">
        <v>1.0</v>
      </c>
      <c r="F11" s="3">
        <v>49500.0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5"/>
      <c r="D12" s="3" t="s">
        <v>19</v>
      </c>
      <c r="E12" s="3">
        <v>4.0</v>
      </c>
      <c r="F12" s="3">
        <v>216500.0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5"/>
      <c r="D13" s="3" t="s">
        <v>35</v>
      </c>
      <c r="E13" s="5"/>
      <c r="F13" s="3">
        <v>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5"/>
      <c r="D14" s="3" t="s">
        <v>36</v>
      </c>
      <c r="E14" s="5"/>
      <c r="F14" s="5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5"/>
      <c r="D15" s="3" t="s">
        <v>39</v>
      </c>
      <c r="E15" s="5"/>
      <c r="F15" s="3">
        <v>216500.0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